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heeraj\Colgate Case Study\"/>
    </mc:Choice>
  </mc:AlternateContent>
  <xr:revisionPtr revIDLastSave="0" documentId="13_ncr:1_{B61D8993-9046-4517-838B-90DF889D00AB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Cover" sheetId="1" r:id="rId1"/>
    <sheet name="IS" sheetId="4" r:id="rId2"/>
    <sheet name="BS" sheetId="3" r:id="rId3"/>
    <sheet name="CF" sheetId="6" r:id="rId4"/>
  </sheets>
  <definedNames>
    <definedName name="CIQWBGuid" hidden="1">"4c07ec0d-a4bd-43e1-8f7d-edc964c69827"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41647.7127314815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1" i="3" l="1"/>
  <c r="F141" i="3"/>
  <c r="E141" i="3"/>
  <c r="G140" i="3"/>
  <c r="F140" i="3"/>
  <c r="E140" i="3"/>
  <c r="H47" i="3" l="1"/>
  <c r="G38" i="4"/>
  <c r="F38" i="4"/>
  <c r="E38" i="4"/>
  <c r="D100" i="4"/>
  <c r="E100" i="4"/>
  <c r="G100" i="4"/>
  <c r="F100" i="4"/>
  <c r="G156" i="3"/>
  <c r="F156" i="3"/>
  <c r="E156" i="3"/>
  <c r="G103" i="3"/>
  <c r="G108" i="3" s="1"/>
  <c r="G114" i="3" s="1"/>
  <c r="G102" i="3"/>
  <c r="F103" i="3"/>
  <c r="F108" i="3" s="1"/>
  <c r="F114" i="3" s="1"/>
  <c r="F102" i="3"/>
  <c r="E103" i="3"/>
  <c r="E108" i="3" s="1"/>
  <c r="E114" i="3" s="1"/>
  <c r="E102" i="3"/>
  <c r="D103" i="3"/>
  <c r="D108" i="3" s="1"/>
  <c r="D114" i="3" s="1"/>
  <c r="D102" i="3"/>
  <c r="C103" i="3"/>
  <c r="C102" i="3"/>
  <c r="G76" i="4"/>
  <c r="F76" i="4"/>
  <c r="E76" i="4"/>
  <c r="D76" i="4"/>
  <c r="G68" i="4"/>
  <c r="F68" i="4"/>
  <c r="E68" i="4"/>
  <c r="D68" i="4"/>
  <c r="C68" i="4"/>
  <c r="C71" i="4" s="1"/>
  <c r="C67" i="4"/>
  <c r="C25" i="4"/>
  <c r="D25" i="4"/>
  <c r="E25" i="4"/>
  <c r="F25" i="4"/>
  <c r="G25" i="4"/>
  <c r="E43" i="6"/>
  <c r="F43" i="6"/>
  <c r="G43" i="6"/>
  <c r="G30" i="6"/>
  <c r="G22" i="6"/>
  <c r="E71" i="4" l="1"/>
  <c r="F71" i="4"/>
  <c r="G71" i="4"/>
  <c r="D71" i="4"/>
  <c r="F107" i="3"/>
  <c r="F113" i="3" s="1"/>
  <c r="E107" i="3"/>
  <c r="G107" i="3"/>
  <c r="G113" i="3" s="1"/>
  <c r="F121" i="3"/>
  <c r="D107" i="3"/>
  <c r="D113" i="3" s="1"/>
  <c r="E113" i="3"/>
  <c r="G121" i="3"/>
  <c r="F104" i="3"/>
  <c r="F109" i="3" s="1"/>
  <c r="F115" i="3" s="1"/>
  <c r="G104" i="3"/>
  <c r="G109" i="3" s="1"/>
  <c r="G115" i="3" s="1"/>
  <c r="D104" i="3"/>
  <c r="D109" i="3" s="1"/>
  <c r="D115" i="3" s="1"/>
  <c r="D121" i="3"/>
  <c r="E104" i="3"/>
  <c r="E109" i="3" s="1"/>
  <c r="E115" i="3" s="1"/>
  <c r="E121" i="3"/>
  <c r="C75" i="4"/>
  <c r="G46" i="6"/>
  <c r="G49" i="6" s="1"/>
  <c r="G32" i="6"/>
  <c r="G116" i="3" l="1"/>
  <c r="F116" i="3"/>
  <c r="E116" i="3"/>
  <c r="D116" i="3"/>
  <c r="C5" i="3"/>
  <c r="G104" i="4"/>
  <c r="F104" i="4"/>
  <c r="E104" i="4"/>
  <c r="G98" i="4"/>
  <c r="F98" i="4"/>
  <c r="E98" i="4"/>
  <c r="G95" i="4"/>
  <c r="F95" i="4"/>
  <c r="E95" i="4"/>
  <c r="G92" i="4"/>
  <c r="F92" i="4"/>
  <c r="E92" i="4"/>
  <c r="G89" i="4"/>
  <c r="F89" i="4"/>
  <c r="E89" i="4"/>
  <c r="G86" i="4"/>
  <c r="F86" i="4"/>
  <c r="E86" i="4"/>
  <c r="G63" i="4"/>
  <c r="F63" i="4"/>
  <c r="E63" i="4"/>
  <c r="D63" i="4"/>
  <c r="G61" i="4"/>
  <c r="F61" i="4"/>
  <c r="E61" i="4"/>
  <c r="D61" i="4"/>
  <c r="G58" i="4"/>
  <c r="F58" i="4"/>
  <c r="E58" i="4"/>
  <c r="D58" i="4"/>
  <c r="G56" i="4"/>
  <c r="F56" i="4"/>
  <c r="E56" i="4"/>
  <c r="D56" i="4"/>
  <c r="G55" i="4"/>
  <c r="F55" i="4"/>
  <c r="E55" i="4"/>
  <c r="D55" i="4"/>
  <c r="G52" i="4"/>
  <c r="F52" i="4"/>
  <c r="E52" i="4"/>
  <c r="D52" i="4"/>
  <c r="G51" i="4"/>
  <c r="F51" i="4"/>
  <c r="E51" i="4"/>
  <c r="D51" i="4"/>
  <c r="G42" i="4"/>
  <c r="F42" i="4"/>
  <c r="E42" i="4"/>
  <c r="D42" i="4"/>
  <c r="C42" i="4"/>
  <c r="G39" i="4"/>
  <c r="F39" i="4"/>
  <c r="E39" i="4"/>
  <c r="D39" i="4"/>
  <c r="C39" i="4"/>
  <c r="G36" i="4"/>
  <c r="F36" i="4"/>
  <c r="E36" i="4"/>
  <c r="D36" i="4"/>
  <c r="C36" i="4"/>
  <c r="G35" i="4"/>
  <c r="F35" i="4"/>
  <c r="E35" i="4"/>
  <c r="D35" i="4"/>
  <c r="C35" i="4"/>
  <c r="G32" i="4"/>
  <c r="F32" i="4"/>
  <c r="E32" i="4"/>
  <c r="D32" i="4"/>
  <c r="C32" i="4"/>
  <c r="G31" i="4"/>
  <c r="F31" i="4"/>
  <c r="E31" i="4"/>
  <c r="D31" i="4"/>
  <c r="C31" i="4"/>
  <c r="G8" i="4"/>
  <c r="G33" i="4" s="1"/>
  <c r="F8" i="4"/>
  <c r="E8" i="4"/>
  <c r="D8" i="4"/>
  <c r="C8" i="4"/>
  <c r="E12" i="4" l="1"/>
  <c r="E139" i="3" s="1"/>
  <c r="E125" i="3"/>
  <c r="F12" i="4"/>
  <c r="F139" i="3" s="1"/>
  <c r="F125" i="3"/>
  <c r="G12" i="4"/>
  <c r="G139" i="3" s="1"/>
  <c r="G125" i="3"/>
  <c r="D12" i="4"/>
  <c r="D125" i="3"/>
  <c r="C12" i="4"/>
  <c r="C126" i="3" s="1"/>
  <c r="C125" i="3"/>
  <c r="C5" i="6"/>
  <c r="C52" i="3"/>
  <c r="C16" i="4"/>
  <c r="G16" i="4"/>
  <c r="D16" i="4"/>
  <c r="D41" i="4" s="1"/>
  <c r="G37" i="4"/>
  <c r="G57" i="4"/>
  <c r="G53" i="4"/>
  <c r="F33" i="4"/>
  <c r="F37" i="4"/>
  <c r="G106" i="4"/>
  <c r="E33" i="4"/>
  <c r="E37" i="4"/>
  <c r="F53" i="4"/>
  <c r="F57" i="4"/>
  <c r="F106" i="4"/>
  <c r="E106" i="4"/>
  <c r="D57" i="4"/>
  <c r="D37" i="4"/>
  <c r="E53" i="4"/>
  <c r="D33" i="4"/>
  <c r="E57" i="4"/>
  <c r="C37" i="4"/>
  <c r="D106" i="4"/>
  <c r="C33" i="4"/>
  <c r="D53" i="4"/>
  <c r="C100" i="4"/>
  <c r="C106" i="4" s="1"/>
  <c r="D47" i="4" l="1"/>
  <c r="F151" i="3"/>
  <c r="F150" i="3"/>
  <c r="D60" i="4"/>
  <c r="G151" i="3"/>
  <c r="G150" i="3"/>
  <c r="E151" i="3"/>
  <c r="E150" i="3"/>
  <c r="G18" i="4"/>
  <c r="G134" i="3" s="1"/>
  <c r="C47" i="4"/>
  <c r="C18" i="4"/>
  <c r="C41" i="4"/>
  <c r="D18" i="4"/>
  <c r="D20" i="4" s="1"/>
  <c r="D126" i="3"/>
  <c r="D77" i="4"/>
  <c r="D81" i="4" s="1"/>
  <c r="F16" i="4"/>
  <c r="F77" i="4"/>
  <c r="F81" i="4" s="1"/>
  <c r="F126" i="3"/>
  <c r="G126" i="3"/>
  <c r="G77" i="4"/>
  <c r="G81" i="4" s="1"/>
  <c r="E16" i="4"/>
  <c r="E77" i="4"/>
  <c r="E81" i="4" s="1"/>
  <c r="E126" i="3"/>
  <c r="G60" i="4"/>
  <c r="G41" i="4"/>
  <c r="G47" i="4"/>
  <c r="G44" i="4"/>
  <c r="C20" i="4"/>
  <c r="C43" i="4"/>
  <c r="C44" i="4"/>
  <c r="E101" i="4"/>
  <c r="F101" i="4"/>
  <c r="G101" i="4"/>
  <c r="G20" i="4" l="1"/>
  <c r="G45" i="4" s="1"/>
  <c r="D62" i="4"/>
  <c r="G43" i="4"/>
  <c r="D44" i="4"/>
  <c r="D134" i="3"/>
  <c r="D43" i="4"/>
  <c r="E41" i="4"/>
  <c r="E18" i="4"/>
  <c r="E47" i="4"/>
  <c r="E60" i="4"/>
  <c r="C45" i="4"/>
  <c r="C127" i="3"/>
  <c r="C69" i="4"/>
  <c r="C72" i="4" s="1"/>
  <c r="C157" i="3"/>
  <c r="C158" i="3" s="1"/>
  <c r="C159" i="3" s="1"/>
  <c r="D69" i="4"/>
  <c r="D157" i="3"/>
  <c r="D158" i="3" s="1"/>
  <c r="D159" i="3" s="1"/>
  <c r="D78" i="4"/>
  <c r="D127" i="3"/>
  <c r="G127" i="3"/>
  <c r="G69" i="4"/>
  <c r="G157" i="3"/>
  <c r="G158" i="3" s="1"/>
  <c r="G159" i="3" s="1"/>
  <c r="F18" i="4"/>
  <c r="F60" i="4"/>
  <c r="F41" i="4"/>
  <c r="F47" i="4"/>
  <c r="D45" i="4"/>
  <c r="D64" i="4"/>
  <c r="G72" i="4" l="1"/>
  <c r="D72" i="4"/>
  <c r="F20" i="4"/>
  <c r="F134" i="3"/>
  <c r="G62" i="4"/>
  <c r="F43" i="4"/>
  <c r="F44" i="4"/>
  <c r="F62" i="4"/>
  <c r="E20" i="4"/>
  <c r="E134" i="3"/>
  <c r="E44" i="4"/>
  <c r="E43" i="4"/>
  <c r="E62" i="4"/>
  <c r="D82" i="4"/>
  <c r="D80" i="4"/>
  <c r="E157" i="3" l="1"/>
  <c r="E158" i="3" s="1"/>
  <c r="E159" i="3" s="1"/>
  <c r="E78" i="4"/>
  <c r="E127" i="3"/>
  <c r="E69" i="4"/>
  <c r="E72" i="4" s="1"/>
  <c r="E45" i="4"/>
  <c r="E64" i="4"/>
  <c r="F45" i="4"/>
  <c r="F78" i="4"/>
  <c r="F127" i="3"/>
  <c r="F69" i="4"/>
  <c r="F72" i="4" s="1"/>
  <c r="F157" i="3"/>
  <c r="F158" i="3" s="1"/>
  <c r="F159" i="3" s="1"/>
  <c r="F64" i="4"/>
  <c r="G78" i="4"/>
  <c r="G80" i="4" s="1"/>
  <c r="G64" i="4"/>
  <c r="G82" i="4" l="1"/>
  <c r="E82" i="4"/>
  <c r="E80" i="4"/>
  <c r="F82" i="4"/>
  <c r="F80" i="4"/>
  <c r="F30" i="6" l="1"/>
  <c r="F22" i="6"/>
  <c r="A1" i="6"/>
  <c r="E30" i="6"/>
  <c r="E22" i="6"/>
  <c r="E32" i="6" l="1"/>
  <c r="F46" i="6"/>
  <c r="F49" i="6" s="1"/>
  <c r="F32" i="6"/>
  <c r="E46" i="6"/>
  <c r="E49" i="6" s="1"/>
  <c r="C46" i="6"/>
  <c r="C49" i="6" s="1"/>
  <c r="G44" i="3" l="1"/>
  <c r="G28" i="3"/>
  <c r="G12" i="3"/>
  <c r="F44" i="3"/>
  <c r="G122" i="3" s="1"/>
  <c r="F28" i="3"/>
  <c r="F12" i="3"/>
  <c r="E44" i="3"/>
  <c r="E28" i="3"/>
  <c r="E12" i="3"/>
  <c r="D44" i="3"/>
  <c r="E122" i="3" s="1"/>
  <c r="D28" i="3"/>
  <c r="D12" i="3"/>
  <c r="C44" i="3"/>
  <c r="C28" i="3"/>
  <c r="C12" i="3"/>
  <c r="A1" i="3"/>
  <c r="F122" i="3" l="1"/>
  <c r="G100" i="3"/>
  <c r="G99" i="3"/>
  <c r="E98" i="3"/>
  <c r="F98" i="3"/>
  <c r="E99" i="3"/>
  <c r="E100" i="3"/>
  <c r="F131" i="3"/>
  <c r="D122" i="3"/>
  <c r="D131" i="3"/>
  <c r="F100" i="3"/>
  <c r="F99" i="3"/>
  <c r="E131" i="3"/>
  <c r="D98" i="3"/>
  <c r="G131" i="3"/>
  <c r="D100" i="3"/>
  <c r="D99" i="3"/>
  <c r="G98" i="3"/>
  <c r="E19" i="3"/>
  <c r="F35" i="3"/>
  <c r="D19" i="3"/>
  <c r="D59" i="3" s="1"/>
  <c r="E35" i="3"/>
  <c r="C19" i="3"/>
  <c r="C98" i="3"/>
  <c r="E46" i="3"/>
  <c r="G19" i="3"/>
  <c r="G59" i="3" s="1"/>
  <c r="C46" i="3"/>
  <c r="D35" i="3"/>
  <c r="C35" i="3"/>
  <c r="C100" i="3"/>
  <c r="C99" i="3"/>
  <c r="D46" i="3"/>
  <c r="D47" i="3" s="1"/>
  <c r="D75" i="3" s="1"/>
  <c r="F19" i="3"/>
  <c r="G35" i="3"/>
  <c r="F46" i="3"/>
  <c r="G46" i="3"/>
  <c r="F59" i="3" l="1"/>
  <c r="G120" i="3"/>
  <c r="G135" i="3" s="1"/>
  <c r="E149" i="3"/>
  <c r="E148" i="3"/>
  <c r="F148" i="3"/>
  <c r="F149" i="3"/>
  <c r="G149" i="3"/>
  <c r="G148" i="3"/>
  <c r="E47" i="3"/>
  <c r="E91" i="3" s="1"/>
  <c r="G136" i="3"/>
  <c r="F64" i="3"/>
  <c r="F57" i="3"/>
  <c r="F63" i="3"/>
  <c r="F58" i="3"/>
  <c r="F55" i="3"/>
  <c r="F65" i="3"/>
  <c r="F61" i="3"/>
  <c r="F56" i="3"/>
  <c r="F66" i="3"/>
  <c r="F62" i="3"/>
  <c r="G129" i="3"/>
  <c r="D91" i="3"/>
  <c r="D93" i="3"/>
  <c r="E130" i="3"/>
  <c r="F130" i="3"/>
  <c r="E66" i="3"/>
  <c r="E64" i="3"/>
  <c r="E62" i="3"/>
  <c r="E57" i="3"/>
  <c r="E55" i="3"/>
  <c r="F136" i="3"/>
  <c r="E61" i="3"/>
  <c r="E56" i="3"/>
  <c r="E65" i="3"/>
  <c r="E63" i="3"/>
  <c r="E58" i="3"/>
  <c r="F129" i="3"/>
  <c r="D50" i="3"/>
  <c r="D94" i="3"/>
  <c r="D92" i="3"/>
  <c r="D90" i="3"/>
  <c r="D88" i="3"/>
  <c r="D86" i="3"/>
  <c r="D80" i="3"/>
  <c r="D73" i="3"/>
  <c r="D71" i="3"/>
  <c r="D89" i="3"/>
  <c r="D79" i="3"/>
  <c r="D70" i="3"/>
  <c r="D87" i="3"/>
  <c r="D81" i="3"/>
  <c r="D72" i="3"/>
  <c r="D85" i="3"/>
  <c r="D84" i="3"/>
  <c r="D74" i="3"/>
  <c r="G130" i="3"/>
  <c r="E80" i="3"/>
  <c r="E81" i="3"/>
  <c r="C66" i="3"/>
  <c r="C57" i="3"/>
  <c r="C58" i="3"/>
  <c r="C65" i="3"/>
  <c r="C56" i="3"/>
  <c r="C64" i="3"/>
  <c r="C55" i="3"/>
  <c r="D136" i="3"/>
  <c r="C63" i="3"/>
  <c r="C61" i="3"/>
  <c r="C62" i="3"/>
  <c r="D129" i="3"/>
  <c r="D82" i="3"/>
  <c r="G62" i="3"/>
  <c r="G65" i="3"/>
  <c r="G63" i="3"/>
  <c r="G61" i="3"/>
  <c r="G58" i="3"/>
  <c r="G56" i="3"/>
  <c r="G66" i="3"/>
  <c r="G64" i="3"/>
  <c r="G55" i="3"/>
  <c r="G57" i="3"/>
  <c r="C47" i="3"/>
  <c r="C93" i="3" s="1"/>
  <c r="D130" i="3"/>
  <c r="D66" i="3"/>
  <c r="D64" i="3"/>
  <c r="D62" i="3"/>
  <c r="D57" i="3"/>
  <c r="D55" i="3"/>
  <c r="D65" i="3"/>
  <c r="D58" i="3"/>
  <c r="E136" i="3"/>
  <c r="D61" i="3"/>
  <c r="D56" i="3"/>
  <c r="D63" i="3"/>
  <c r="E129" i="3"/>
  <c r="C59" i="3"/>
  <c r="E59" i="3"/>
  <c r="G47" i="3"/>
  <c r="G93" i="3" s="1"/>
  <c r="F47" i="3"/>
  <c r="D120" i="3"/>
  <c r="D135" i="3" s="1"/>
  <c r="E120" i="3"/>
  <c r="E135" i="3" s="1"/>
  <c r="F120" i="3"/>
  <c r="F135" i="3" s="1"/>
  <c r="G137" i="3" l="1"/>
  <c r="G161" i="3" s="1"/>
  <c r="C50" i="3"/>
  <c r="E89" i="3"/>
  <c r="E75" i="3"/>
  <c r="E92" i="3"/>
  <c r="E72" i="3"/>
  <c r="E84" i="3"/>
  <c r="E70" i="3"/>
  <c r="E86" i="3"/>
  <c r="E94" i="3"/>
  <c r="E74" i="3"/>
  <c r="E85" i="3"/>
  <c r="E71" i="3"/>
  <c r="E88" i="3"/>
  <c r="E50" i="3"/>
  <c r="E82" i="3"/>
  <c r="E79" i="3"/>
  <c r="E87" i="3"/>
  <c r="E73" i="3"/>
  <c r="E90" i="3"/>
  <c r="E93" i="3"/>
  <c r="G82" i="3"/>
  <c r="F50" i="3"/>
  <c r="F94" i="3"/>
  <c r="F80" i="3"/>
  <c r="F81" i="3"/>
  <c r="F72" i="3"/>
  <c r="F90" i="3"/>
  <c r="F73" i="3"/>
  <c r="F89" i="3"/>
  <c r="F87" i="3"/>
  <c r="F85" i="3"/>
  <c r="F84" i="3"/>
  <c r="F79" i="3"/>
  <c r="F74" i="3"/>
  <c r="F70" i="3"/>
  <c r="F86" i="3"/>
  <c r="F88" i="3"/>
  <c r="F71" i="3"/>
  <c r="F92" i="3"/>
  <c r="F91" i="3"/>
  <c r="F75" i="3"/>
  <c r="C88" i="3"/>
  <c r="C80" i="3"/>
  <c r="C90" i="3"/>
  <c r="C87" i="3"/>
  <c r="C79" i="3"/>
  <c r="C74" i="3"/>
  <c r="C84" i="3"/>
  <c r="C94" i="3"/>
  <c r="C86" i="3"/>
  <c r="C85" i="3"/>
  <c r="C73" i="3"/>
  <c r="C71" i="3"/>
  <c r="C89" i="3"/>
  <c r="C92" i="3"/>
  <c r="C70" i="3"/>
  <c r="C72" i="3"/>
  <c r="C81" i="3"/>
  <c r="C91" i="3"/>
  <c r="C75" i="3"/>
  <c r="G50" i="3"/>
  <c r="G94" i="3"/>
  <c r="G73" i="3"/>
  <c r="G71" i="3"/>
  <c r="G89" i="3"/>
  <c r="G87" i="3"/>
  <c r="G85" i="3"/>
  <c r="G84" i="3"/>
  <c r="G81" i="3"/>
  <c r="G79" i="3"/>
  <c r="G74" i="3"/>
  <c r="G72" i="3"/>
  <c r="G70" i="3"/>
  <c r="G92" i="3"/>
  <c r="G88" i="3"/>
  <c r="G80" i="3"/>
  <c r="G90" i="3"/>
  <c r="G86" i="3"/>
  <c r="G91" i="3"/>
  <c r="G75" i="3"/>
  <c r="F93" i="3"/>
  <c r="F82" i="3"/>
  <c r="C82" i="3"/>
  <c r="E137" i="3"/>
  <c r="E161" i="3" s="1"/>
  <c r="D137" i="3"/>
  <c r="D161" i="3" s="1"/>
  <c r="F137" i="3"/>
  <c r="F161" i="3" s="1"/>
  <c r="C30" i="4" l="1"/>
  <c r="C50" i="4" s="1"/>
  <c r="D5" i="4"/>
  <c r="D5" i="3" l="1"/>
  <c r="D52" i="3" s="1"/>
  <c r="D67" i="4"/>
  <c r="D75" i="4" s="1"/>
  <c r="D30" i="4"/>
  <c r="D50" i="4" s="1"/>
  <c r="E5" i="4"/>
  <c r="D5" i="6" l="1"/>
  <c r="E5" i="3"/>
  <c r="E52" i="3" s="1"/>
  <c r="E67" i="4"/>
  <c r="E75" i="4" s="1"/>
  <c r="F5" i="4"/>
  <c r="E30" i="4"/>
  <c r="E50" i="4" s="1"/>
  <c r="E5" i="6" l="1"/>
  <c r="F5" i="3"/>
  <c r="F52" i="3" s="1"/>
  <c r="F67" i="4"/>
  <c r="F75" i="4" s="1"/>
  <c r="G5" i="4"/>
  <c r="G67" i="4" s="1"/>
  <c r="G75" i="4" s="1"/>
  <c r="F30" i="4"/>
  <c r="F50" i="4" s="1"/>
  <c r="F5" i="6" l="1"/>
  <c r="G5" i="3"/>
  <c r="G52" i="3" s="1"/>
  <c r="G30" i="4"/>
  <c r="G50" i="4" s="1"/>
  <c r="G5" i="6" l="1"/>
</calcChain>
</file>

<file path=xl/sharedStrings.xml><?xml version="1.0" encoding="utf-8"?>
<sst xmlns="http://schemas.openxmlformats.org/spreadsheetml/2006/main" count="271" uniqueCount="193">
  <si>
    <t>Colgate-Palmolive Company</t>
  </si>
  <si>
    <t>Net sales</t>
  </si>
  <si>
    <t>Cost of sales</t>
  </si>
  <si>
    <t xml:space="preserve">  Gross profit</t>
  </si>
  <si>
    <t>Selling, general and administrative expenses</t>
  </si>
  <si>
    <t>Other (income) expense, net</t>
  </si>
  <si>
    <t xml:space="preserve">  Operating profit</t>
  </si>
  <si>
    <t xml:space="preserve">Interest expense, net </t>
  </si>
  <si>
    <t>Income before income taxes</t>
  </si>
  <si>
    <t>Provision for income taxes</t>
  </si>
  <si>
    <t xml:space="preserve">  Net income including noncontrolling interests</t>
  </si>
  <si>
    <t>Less: Net income attributable to noncontrolling interests</t>
  </si>
  <si>
    <t xml:space="preserve">  Net income attributable to Colgate-Palmolive Company</t>
  </si>
  <si>
    <t>Earnings per common share, basic</t>
  </si>
  <si>
    <t>Earnings per common share, diluted</t>
  </si>
  <si>
    <t xml:space="preserve"> </t>
  </si>
  <si>
    <t>Income Statement (Consolidated)</t>
  </si>
  <si>
    <t>($ in Million Except Per Share Amounts)</t>
  </si>
  <si>
    <t>Vertical Analysis</t>
  </si>
  <si>
    <t>Horizontal Analysis</t>
  </si>
  <si>
    <t>Consolidated Balance Sheets</t>
  </si>
  <si>
    <t>Assets</t>
  </si>
  <si>
    <t>Current Assets</t>
  </si>
  <si>
    <t xml:space="preserve">  Cash and cash equivalents</t>
  </si>
  <si>
    <t xml:space="preserve">  Inventories</t>
  </si>
  <si>
    <t xml:space="preserve">  Other current assets</t>
  </si>
  <si>
    <t xml:space="preserve">    Total current assets</t>
  </si>
  <si>
    <t>Property, plant and equipment, net</t>
  </si>
  <si>
    <t>Goodwill, net</t>
  </si>
  <si>
    <t>Other intangible assets, net</t>
  </si>
  <si>
    <t>Deferred income taxes</t>
  </si>
  <si>
    <t>Other assets</t>
  </si>
  <si>
    <t>Total assets</t>
  </si>
  <si>
    <t>Liabilities and Shareholders' Equity</t>
  </si>
  <si>
    <t>Current Liabilities</t>
  </si>
  <si>
    <t xml:space="preserve">  Notes and loans payable </t>
  </si>
  <si>
    <t xml:space="preserve">  Current portion of long-term debt</t>
  </si>
  <si>
    <t xml:space="preserve">  Accounts payable</t>
  </si>
  <si>
    <t xml:space="preserve">  Accrued income taxes</t>
  </si>
  <si>
    <t xml:space="preserve">  Other accruals</t>
  </si>
  <si>
    <t xml:space="preserve">    Total current liabilities</t>
  </si>
  <si>
    <t>Long-term debt</t>
  </si>
  <si>
    <t>Other liabilities</t>
  </si>
  <si>
    <t>Total liabilities</t>
  </si>
  <si>
    <t>Commitments and contingent liabilities</t>
  </si>
  <si>
    <t>Shareholders' Equity</t>
  </si>
  <si>
    <t xml:space="preserve">  Common stock</t>
  </si>
  <si>
    <t xml:space="preserve">  Additional paid-in capital</t>
  </si>
  <si>
    <t xml:space="preserve">  Retained earnings</t>
  </si>
  <si>
    <t xml:space="preserve">  Accumulated other comprehensive income (loss)</t>
  </si>
  <si>
    <t xml:space="preserve">  Unearned compensation</t>
  </si>
  <si>
    <t xml:space="preserve">  Treasury stock, at cost</t>
  </si>
  <si>
    <t>Total Colgate-Palmolive Company shareholders' equity</t>
  </si>
  <si>
    <t xml:space="preserve">  Noncontrolling interests</t>
  </si>
  <si>
    <t xml:space="preserve">  Total shareholders' equity</t>
  </si>
  <si>
    <t>Total liabilities and shareholders' equity</t>
  </si>
  <si>
    <t>-</t>
  </si>
  <si>
    <t>Operating Activities</t>
  </si>
  <si>
    <t>Net income including noncontrolling interests</t>
  </si>
  <si>
    <t>to net cash provided by operations:</t>
  </si>
  <si>
    <t>Depreciation and amortization</t>
  </si>
  <si>
    <t>Restructuring and termination benefits, net of cash</t>
  </si>
  <si>
    <t>Voluntary benefit plan contributions</t>
  </si>
  <si>
    <t>Stock-based compensation expense</t>
  </si>
  <si>
    <t xml:space="preserve">Cash effects of changes in: </t>
  </si>
  <si>
    <t>Receivables</t>
  </si>
  <si>
    <t>Inventories</t>
  </si>
  <si>
    <t>Other non-current assets and liabilities</t>
  </si>
  <si>
    <t>Net cash provided by operations</t>
  </si>
  <si>
    <t>Investing Activities</t>
  </si>
  <si>
    <t xml:space="preserve">  </t>
  </si>
  <si>
    <t>Capital expenditures</t>
  </si>
  <si>
    <t>Purchases of marketable securities and investments</t>
  </si>
  <si>
    <t>Proceeds from sale of marketable securities and investments</t>
  </si>
  <si>
    <t>Payment for acquisitions, net of cash acquired</t>
  </si>
  <si>
    <t>Other</t>
  </si>
  <si>
    <t>Net cash used in investing activities</t>
  </si>
  <si>
    <t>Financing Activities</t>
  </si>
  <si>
    <t>Principal payments on debt</t>
  </si>
  <si>
    <t>Proceeds from issuance of debt</t>
  </si>
  <si>
    <t>Dividends paid</t>
  </si>
  <si>
    <t>Purchases of treasury shares</t>
  </si>
  <si>
    <t>Proceeds from exercise of stock options and excess tax benefits</t>
  </si>
  <si>
    <t>Net cash used in financing activities</t>
  </si>
  <si>
    <t>Effect of exchange rate changes on Cash and cash equivalents</t>
  </si>
  <si>
    <t>Net increase (decrease) in Cash and cash equivalents</t>
  </si>
  <si>
    <t>Cash and cash equivalents at beginning of year</t>
  </si>
  <si>
    <t>Cash and cash equivalents at end of year</t>
  </si>
  <si>
    <t>Supplemental Cash Flow Information</t>
  </si>
  <si>
    <t>Income taxes paid</t>
  </si>
  <si>
    <t>Interest paid</t>
  </si>
  <si>
    <t>Consolidated Cash Flows</t>
  </si>
  <si>
    <t>Check</t>
  </si>
  <si>
    <t>Net Income</t>
  </si>
  <si>
    <t>Total Dividends Paid</t>
  </si>
  <si>
    <t>Dividend Payout Ratio</t>
  </si>
  <si>
    <t>Basic Weighted Average Shares</t>
  </si>
  <si>
    <t>Diluted Weighted Average Shares</t>
  </si>
  <si>
    <t>Interest Expense</t>
  </si>
  <si>
    <t>Purchases</t>
  </si>
  <si>
    <t>Oral, Personal and Home Care</t>
  </si>
  <si>
    <t>Latin America</t>
  </si>
  <si>
    <t>Europe/South Pacific</t>
  </si>
  <si>
    <t>Asia</t>
  </si>
  <si>
    <t>Africa/Eurasia</t>
  </si>
  <si>
    <t>Total Oral, Personal and Home Care</t>
  </si>
  <si>
    <t>Total Net sales</t>
  </si>
  <si>
    <t>Pet Nutrition</t>
  </si>
  <si>
    <t>North America</t>
  </si>
  <si>
    <t>% growth (yoy)</t>
  </si>
  <si>
    <t>EBIT</t>
  </si>
  <si>
    <t>EBT</t>
  </si>
  <si>
    <t>Effective Tax Rates</t>
  </si>
  <si>
    <t>Less: Net income attributable to noncontrolling interests (% of Net Income)</t>
  </si>
  <si>
    <t>Cash Flow for Financing Activities</t>
  </si>
  <si>
    <t>Revolver</t>
  </si>
  <si>
    <t>EBITDA</t>
  </si>
  <si>
    <t>Prepared by Dheeraj Vaidya, CFA, FRM</t>
  </si>
  <si>
    <t xml:space="preserve">  Receivables</t>
  </si>
  <si>
    <t xml:space="preserve">Adjustments to reconcile net income </t>
  </si>
  <si>
    <t>dheeraj@wallstreetmojo.com</t>
  </si>
  <si>
    <t>Table of Contents</t>
  </si>
  <si>
    <t>Income Statements</t>
  </si>
  <si>
    <t>Balance Sheet</t>
  </si>
  <si>
    <t>Cash Flows</t>
  </si>
  <si>
    <t>Non-service related postretirement costs</t>
  </si>
  <si>
    <t>Short-term borrowing/(repayment) less than 90 days - net</t>
  </si>
  <si>
    <t>Loss on early extinguishment of debt</t>
  </si>
  <si>
    <t>Charge for U.S. tax reform</t>
  </si>
  <si>
    <t>Purchases of non-controlling interests in subsidiaries</t>
  </si>
  <si>
    <t>Solvency Ratios</t>
  </si>
  <si>
    <t>Current ratio</t>
  </si>
  <si>
    <t>Quick ratio</t>
  </si>
  <si>
    <t>Cash ratio</t>
  </si>
  <si>
    <t>Sales</t>
  </si>
  <si>
    <t>COGS</t>
  </si>
  <si>
    <t>Turnover Ratios</t>
  </si>
  <si>
    <t>Receivables turnover</t>
  </si>
  <si>
    <t>Inventory Turnover</t>
  </si>
  <si>
    <t>Payables turnover</t>
  </si>
  <si>
    <t>Days</t>
  </si>
  <si>
    <t>Average receivables collection period</t>
  </si>
  <si>
    <t>Average inventory processing period</t>
  </si>
  <si>
    <t>Cash Collection Cycle</t>
  </si>
  <si>
    <t>Operating Efficiency</t>
  </si>
  <si>
    <t>Net fixed asset turnover</t>
  </si>
  <si>
    <t>Equity turnover</t>
  </si>
  <si>
    <t>Operating Profitability</t>
  </si>
  <si>
    <t>Gross Profit Margin</t>
  </si>
  <si>
    <t>Operating Profit Margin</t>
  </si>
  <si>
    <t>Net Profit Margin</t>
  </si>
  <si>
    <t>Return on Total Assets</t>
  </si>
  <si>
    <t xml:space="preserve">ROE DuPont Analysis </t>
  </si>
  <si>
    <t>Financial Leverage</t>
  </si>
  <si>
    <t>Financial Risk Ratios</t>
  </si>
  <si>
    <t>Debt to equity ratio</t>
  </si>
  <si>
    <t>Debt ratio</t>
  </si>
  <si>
    <t>Interest coverage ratio</t>
  </si>
  <si>
    <t>DSCR</t>
  </si>
  <si>
    <t>Depreciation &amp; Amortization</t>
  </si>
  <si>
    <t>Long Term Debt Maturities</t>
  </si>
  <si>
    <t>Net Cash Interest</t>
  </si>
  <si>
    <t>Lease</t>
  </si>
  <si>
    <t>Dividend Payout Ratios</t>
  </si>
  <si>
    <t>Retention Ratio</t>
  </si>
  <si>
    <t>Sustainable Growth</t>
  </si>
  <si>
    <t>Trend Analysis</t>
  </si>
  <si>
    <t>Net Profit</t>
  </si>
  <si>
    <t>Business Risk</t>
  </si>
  <si>
    <t>Total Leverage</t>
  </si>
  <si>
    <t>Operating Leverage</t>
  </si>
  <si>
    <t>Return on Owner's Equity</t>
  </si>
  <si>
    <t>Profit Margin (Net Income / Sales)</t>
  </si>
  <si>
    <t>Asset Turnover (Sales / Average Assets)</t>
  </si>
  <si>
    <t>Total asset turnover (Sales / Average Assets)</t>
  </si>
  <si>
    <t>Return on Equity (Net Income / Total Equity)</t>
  </si>
  <si>
    <t>Total  shareholders' equity</t>
  </si>
  <si>
    <t>Accounts payable, accrued income tax &amp; other accruals</t>
  </si>
  <si>
    <t>Average Payable Days (payment period)</t>
  </si>
  <si>
    <t xml:space="preserve">  Gross profit Margin</t>
  </si>
  <si>
    <t xml:space="preserve">  Operating profit Margin (EBIT Margin)</t>
  </si>
  <si>
    <t xml:space="preserve">  Net income Margin</t>
  </si>
  <si>
    <t xml:space="preserve">  Net income Margin including noncontrolling interests</t>
  </si>
  <si>
    <t>Income before income taxes (EBT Margin)</t>
  </si>
  <si>
    <t>Dupont ROE</t>
  </si>
  <si>
    <t>Sales (% growth)</t>
  </si>
  <si>
    <t>Operating Profit (EBIT)  (% growth)</t>
  </si>
  <si>
    <t>Net Income  (% growth)</t>
  </si>
  <si>
    <t>Asset Leverage (Average Assets / Average Equity)</t>
  </si>
  <si>
    <t>Ratio Analysis Model - Colgate Palmolive (solved)</t>
  </si>
  <si>
    <t>www.wallstreetmojo.com</t>
  </si>
  <si>
    <t>Important</t>
  </si>
  <si>
    <t>For detailed discussion and step by step calculation, please visit - https://www.wallstreetmojo.com/ratio-analysis/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</si>
</sst>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* #,##0.0_);_(* \(#,##0.0\);_(* &quot;-&quot;??_);_(@_)"/>
    <numFmt numFmtId="167" formatCode="0.0%"/>
    <numFmt numFmtId="168" formatCode="_(&quot;$&quot;* #,##0_);_(&quot;$&quot;* \(#,##0\);_(&quot;$&quot;* &quot;-&quot;??_);_(@_)"/>
    <numFmt numFmtId="169" formatCode="#,##0.0_);\(#,##0.0\)"/>
    <numFmt numFmtId="170" formatCode=".00\x"/>
    <numFmt numFmtId="171" formatCode="0.00\x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rgb="FF0070C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rgb="FF00B0F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i/>
      <sz val="11"/>
      <name val="Arial"/>
      <family val="2"/>
    </font>
    <font>
      <sz val="11"/>
      <color rgb="FF00B050"/>
      <name val="Arial"/>
      <family val="2"/>
    </font>
    <font>
      <b/>
      <u/>
      <sz val="11"/>
      <color rgb="FF00B0F0"/>
      <name val="Arial"/>
      <family val="2"/>
    </font>
    <font>
      <i/>
      <sz val="10"/>
      <color rgb="FF0070C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B0F0"/>
      <name val="Arial"/>
      <family val="2"/>
    </font>
    <font>
      <sz val="11"/>
      <color rgb="FF0C4E54"/>
      <name val="Calibri"/>
      <family val="2"/>
      <scheme val="minor"/>
    </font>
    <font>
      <b/>
      <u/>
      <sz val="11"/>
      <color rgb="FF0C4E54"/>
      <name val="Calibri"/>
      <family val="2"/>
      <scheme val="minor"/>
    </font>
    <font>
      <b/>
      <sz val="11"/>
      <color rgb="FF0C4E54"/>
      <name val="Calibri"/>
      <family val="2"/>
      <scheme val="minor"/>
    </font>
    <font>
      <b/>
      <sz val="12"/>
      <color rgb="FF0C4E54"/>
      <name val="Calibri"/>
      <family val="2"/>
      <scheme val="minor"/>
    </font>
    <font>
      <b/>
      <sz val="18"/>
      <color rgb="FF0C4E54"/>
      <name val="Arial"/>
      <family val="2"/>
    </font>
    <font>
      <b/>
      <u/>
      <sz val="12"/>
      <color rgb="FF0C4E54"/>
      <name val="Arial"/>
      <family val="2"/>
    </font>
    <font>
      <sz val="11"/>
      <color rgb="FF0C4E54"/>
      <name val="Arial"/>
      <family val="2"/>
    </font>
    <font>
      <sz val="10"/>
      <color rgb="FF0C4E54"/>
      <name val="Arial"/>
      <family val="2"/>
    </font>
    <font>
      <b/>
      <sz val="10"/>
      <color rgb="FF0C4E54"/>
      <name val="Arial"/>
      <family val="2"/>
    </font>
    <font>
      <b/>
      <sz val="22"/>
      <color rgb="FF0C4E54"/>
      <name val="Arial"/>
      <family val="2"/>
    </font>
    <font>
      <b/>
      <sz val="11"/>
      <color rgb="FF0C4E54"/>
      <name val="Arial"/>
      <family val="2"/>
    </font>
    <font>
      <u/>
      <sz val="11"/>
      <color theme="10"/>
      <name val="Arial"/>
      <family val="2"/>
    </font>
    <font>
      <u/>
      <sz val="11"/>
      <color rgb="FF0C4E54"/>
      <name val="Arial"/>
      <family val="2"/>
    </font>
    <font>
      <b/>
      <u/>
      <sz val="11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48">
    <xf numFmtId="0" fontId="0" fillId="0" borderId="0" xfId="0"/>
    <xf numFmtId="0" fontId="2" fillId="0" borderId="1" xfId="0" applyFont="1" applyBorder="1"/>
    <xf numFmtId="0" fontId="2" fillId="0" borderId="0" xfId="0" applyFont="1" applyFill="1"/>
    <xf numFmtId="0" fontId="2" fillId="0" borderId="0" xfId="0" quotePrefix="1" applyFont="1" applyFill="1" applyBorder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/>
    <xf numFmtId="164" fontId="2" fillId="0" borderId="0" xfId="1" quotePrefix="1" applyNumberFormat="1" applyFont="1" applyFill="1" applyBorder="1" applyAlignment="1">
      <alignment horizontal="left"/>
    </xf>
    <xf numFmtId="164" fontId="2" fillId="0" borderId="0" xfId="1" applyNumberFormat="1" applyFont="1" applyFill="1"/>
    <xf numFmtId="164" fontId="2" fillId="0" borderId="3" xfId="1" applyNumberFormat="1" applyFont="1" applyFill="1" applyBorder="1"/>
    <xf numFmtId="164" fontId="2" fillId="0" borderId="0" xfId="1" applyNumberFormat="1" applyFont="1" applyFill="1" applyBorder="1"/>
    <xf numFmtId="164" fontId="2" fillId="0" borderId="3" xfId="1" quotePrefix="1" applyNumberFormat="1" applyFont="1" applyFill="1" applyBorder="1" applyAlignment="1">
      <alignment horizontal="left"/>
    </xf>
    <xf numFmtId="165" fontId="2" fillId="0" borderId="1" xfId="0" applyNumberFormat="1" applyFont="1" applyBorder="1"/>
    <xf numFmtId="164" fontId="2" fillId="0" borderId="1" xfId="1" applyNumberFormat="1" applyFont="1" applyFill="1" applyBorder="1"/>
    <xf numFmtId="164" fontId="3" fillId="0" borderId="0" xfId="1" applyNumberFormat="1" applyFont="1" applyFill="1"/>
    <xf numFmtId="164" fontId="3" fillId="0" borderId="2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2" xfId="1" applyNumberFormat="1" applyFont="1" applyFill="1" applyBorder="1" applyAlignment="1">
      <alignment horizontal="left"/>
    </xf>
    <xf numFmtId="0" fontId="4" fillId="0" borderId="0" xfId="0" applyFont="1"/>
    <xf numFmtId="0" fontId="6" fillId="0" borderId="0" xfId="0" applyFont="1"/>
    <xf numFmtId="0" fontId="6" fillId="0" borderId="0" xfId="0" quotePrefix="1" applyFont="1" applyFill="1" applyAlignment="1">
      <alignment horizontal="left"/>
    </xf>
    <xf numFmtId="167" fontId="2" fillId="0" borderId="0" xfId="2" applyNumberFormat="1" applyFont="1" applyFill="1" applyAlignment="1">
      <alignment horizontal="right"/>
    </xf>
    <xf numFmtId="167" fontId="2" fillId="0" borderId="0" xfId="2" quotePrefix="1" applyNumberFormat="1" applyFont="1" applyFill="1" applyBorder="1" applyAlignment="1">
      <alignment horizontal="right"/>
    </xf>
    <xf numFmtId="167" fontId="2" fillId="0" borderId="3" xfId="2" applyNumberFormat="1" applyFont="1" applyFill="1" applyBorder="1" applyAlignment="1">
      <alignment horizontal="right"/>
    </xf>
    <xf numFmtId="167" fontId="2" fillId="0" borderId="3" xfId="2" quotePrefix="1" applyNumberFormat="1" applyFont="1" applyFill="1" applyBorder="1" applyAlignment="1">
      <alignment horizontal="right"/>
    </xf>
    <xf numFmtId="167" fontId="2" fillId="0" borderId="4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left"/>
    </xf>
    <xf numFmtId="167" fontId="6" fillId="0" borderId="0" xfId="2" quotePrefix="1" applyNumberFormat="1" applyFont="1" applyFill="1" applyBorder="1" applyAlignment="1">
      <alignment horizontal="right"/>
    </xf>
    <xf numFmtId="167" fontId="6" fillId="0" borderId="3" xfId="2" applyNumberFormat="1" applyFont="1" applyFill="1" applyBorder="1" applyAlignment="1">
      <alignment horizontal="right"/>
    </xf>
    <xf numFmtId="167" fontId="6" fillId="0" borderId="4" xfId="2" applyNumberFormat="1" applyFont="1" applyFill="1" applyBorder="1" applyAlignment="1">
      <alignment horizontal="right"/>
    </xf>
    <xf numFmtId="0" fontId="8" fillId="0" borderId="1" xfId="0" applyFont="1" applyBorder="1"/>
    <xf numFmtId="0" fontId="2" fillId="0" borderId="0" xfId="0" quotePrefix="1" applyFont="1" applyFill="1" applyAlignment="1">
      <alignment horizontal="left" wrapText="1" indent="4"/>
    </xf>
    <xf numFmtId="0" fontId="6" fillId="0" borderId="0" xfId="0" applyFont="1" applyFill="1"/>
    <xf numFmtId="0" fontId="8" fillId="0" borderId="1" xfId="0" applyFont="1" applyFill="1" applyBorder="1"/>
    <xf numFmtId="164" fontId="2" fillId="0" borderId="0" xfId="1" applyNumberFormat="1" applyFont="1" applyFill="1" applyAlignment="1"/>
    <xf numFmtId="164" fontId="2" fillId="0" borderId="0" xfId="1" quotePrefix="1" applyNumberFormat="1" applyFont="1" applyFill="1" applyAlignment="1">
      <alignment horizontal="left"/>
    </xf>
    <xf numFmtId="0" fontId="2" fillId="0" borderId="1" xfId="0" applyFont="1" applyFill="1" applyBorder="1" applyAlignment="1"/>
    <xf numFmtId="164" fontId="2" fillId="0" borderId="0" xfId="1" quotePrefix="1" applyNumberFormat="1" applyFont="1" applyFill="1" applyAlignment="1">
      <alignment horizontal="right"/>
    </xf>
    <xf numFmtId="164" fontId="2" fillId="0" borderId="1" xfId="1" applyNumberFormat="1" applyFont="1" applyFill="1" applyBorder="1" applyAlignment="1"/>
    <xf numFmtId="164" fontId="6" fillId="0" borderId="0" xfId="1" applyNumberFormat="1" applyFont="1" applyFill="1"/>
    <xf numFmtId="164" fontId="2" fillId="0" borderId="4" xfId="1" applyNumberFormat="1" applyFont="1" applyFill="1" applyBorder="1" applyAlignment="1">
      <alignment horizontal="left"/>
    </xf>
    <xf numFmtId="164" fontId="3" fillId="0" borderId="0" xfId="1" applyNumberFormat="1" applyFont="1" applyFill="1" applyAlignment="1"/>
    <xf numFmtId="164" fontId="3" fillId="0" borderId="0" xfId="1" quotePrefix="1" applyNumberFormat="1" applyFont="1" applyFill="1" applyAlignment="1">
      <alignment horizontal="left"/>
    </xf>
    <xf numFmtId="164" fontId="3" fillId="0" borderId="2" xfId="1" applyNumberFormat="1" applyFont="1" applyFill="1" applyBorder="1" applyAlignment="1"/>
    <xf numFmtId="164" fontId="3" fillId="0" borderId="2" xfId="1" quotePrefix="1" applyNumberFormat="1" applyFont="1" applyFill="1" applyBorder="1" applyAlignment="1">
      <alignment horizontal="left"/>
    </xf>
    <xf numFmtId="164" fontId="3" fillId="0" borderId="0" xfId="1" applyNumberFormat="1" applyFont="1" applyFill="1" applyBorder="1" applyAlignment="1"/>
    <xf numFmtId="164" fontId="3" fillId="0" borderId="0" xfId="1" quotePrefix="1" applyNumberFormat="1" applyFont="1" applyFill="1" applyBorder="1" applyAlignment="1">
      <alignment horizontal="left"/>
    </xf>
    <xf numFmtId="43" fontId="4" fillId="0" borderId="0" xfId="0" applyNumberFormat="1" applyFont="1"/>
    <xf numFmtId="0" fontId="9" fillId="0" borderId="0" xfId="3" applyFill="1"/>
    <xf numFmtId="0" fontId="10" fillId="0" borderId="0" xfId="3" applyFont="1" applyFill="1"/>
    <xf numFmtId="0" fontId="11" fillId="0" borderId="0" xfId="3" applyFont="1" applyFill="1"/>
    <xf numFmtId="169" fontId="11" fillId="0" borderId="0" xfId="3" applyNumberFormat="1" applyFont="1" applyFill="1"/>
    <xf numFmtId="0" fontId="9" fillId="0" borderId="0" xfId="3" applyFill="1" applyBorder="1"/>
    <xf numFmtId="169" fontId="10" fillId="0" borderId="0" xfId="3" applyNumberFormat="1" applyFont="1" applyFill="1"/>
    <xf numFmtId="165" fontId="6" fillId="0" borderId="1" xfId="0" applyNumberFormat="1" applyFont="1" applyBorder="1"/>
    <xf numFmtId="0" fontId="2" fillId="0" borderId="0" xfId="3" applyFont="1" applyFill="1"/>
    <xf numFmtId="0" fontId="6" fillId="0" borderId="0" xfId="3" applyFont="1" applyFill="1"/>
    <xf numFmtId="168" fontId="3" fillId="0" borderId="0" xfId="4" applyNumberFormat="1" applyFont="1" applyFill="1"/>
    <xf numFmtId="169" fontId="2" fillId="0" borderId="0" xfId="3" applyNumberFormat="1" applyFont="1" applyFill="1"/>
    <xf numFmtId="0" fontId="2" fillId="0" borderId="0" xfId="3" applyFont="1" applyFill="1" applyAlignment="1">
      <alignment horizontal="left" indent="2"/>
    </xf>
    <xf numFmtId="37" fontId="3" fillId="0" borderId="0" xfId="3" applyNumberFormat="1" applyFont="1" applyFill="1"/>
    <xf numFmtId="0" fontId="3" fillId="0" borderId="0" xfId="3" applyFont="1" applyFill="1"/>
    <xf numFmtId="164" fontId="3" fillId="0" borderId="0" xfId="5" applyNumberFormat="1" applyFont="1" applyFill="1" applyAlignment="1"/>
    <xf numFmtId="41" fontId="3" fillId="0" borderId="0" xfId="5" applyNumberFormat="1" applyFont="1" applyAlignment="1">
      <alignment horizontal="right"/>
    </xf>
    <xf numFmtId="37" fontId="3" fillId="0" borderId="0" xfId="5" applyNumberFormat="1" applyFont="1" applyFill="1"/>
    <xf numFmtId="37" fontId="2" fillId="0" borderId="0" xfId="3" applyNumberFormat="1" applyFont="1" applyFill="1"/>
    <xf numFmtId="0" fontId="2" fillId="0" borderId="0" xfId="3" applyFont="1" applyFill="1" applyBorder="1" applyAlignment="1">
      <alignment horizontal="left" indent="2"/>
    </xf>
    <xf numFmtId="37" fontId="3" fillId="0" borderId="0" xfId="3" applyNumberFormat="1" applyFont="1" applyFill="1" applyBorder="1"/>
    <xf numFmtId="0" fontId="3" fillId="0" borderId="0" xfId="3" applyFont="1" applyFill="1" applyBorder="1"/>
    <xf numFmtId="37" fontId="3" fillId="0" borderId="2" xfId="3" applyNumberFormat="1" applyFont="1" applyFill="1" applyBorder="1"/>
    <xf numFmtId="168" fontId="6" fillId="0" borderId="5" xfId="4" applyNumberFormat="1" applyFont="1" applyFill="1" applyBorder="1"/>
    <xf numFmtId="43" fontId="3" fillId="0" borderId="4" xfId="1" applyNumberFormat="1" applyFont="1" applyFill="1" applyBorder="1"/>
    <xf numFmtId="43" fontId="3" fillId="0" borderId="1" xfId="1" applyNumberFormat="1" applyFont="1" applyFill="1" applyBorder="1"/>
    <xf numFmtId="164" fontId="4" fillId="0" borderId="0" xfId="0" applyNumberFormat="1" applyFont="1"/>
    <xf numFmtId="0" fontId="4" fillId="0" borderId="0" xfId="0" applyFont="1" applyBorder="1"/>
    <xf numFmtId="164" fontId="4" fillId="0" borderId="0" xfId="1" applyNumberFormat="1" applyFont="1"/>
    <xf numFmtId="0" fontId="15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 indent="2"/>
    </xf>
    <xf numFmtId="0" fontId="10" fillId="0" borderId="0" xfId="0" applyFont="1" applyAlignment="1">
      <alignment vertical="top"/>
    </xf>
    <xf numFmtId="0" fontId="10" fillId="0" borderId="5" xfId="0" applyFont="1" applyBorder="1" applyAlignment="1">
      <alignment vertical="top"/>
    </xf>
    <xf numFmtId="0" fontId="4" fillId="0" borderId="1" xfId="0" applyFont="1" applyBorder="1"/>
    <xf numFmtId="42" fontId="3" fillId="0" borderId="0" xfId="0" applyNumberFormat="1" applyFont="1" applyAlignment="1">
      <alignment vertical="top"/>
    </xf>
    <xf numFmtId="167" fontId="13" fillId="0" borderId="0" xfId="2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42" fontId="6" fillId="0" borderId="5" xfId="0" applyNumberFormat="1" applyFont="1" applyBorder="1" applyAlignment="1">
      <alignment vertical="top"/>
    </xf>
    <xf numFmtId="0" fontId="16" fillId="0" borderId="0" xfId="0" applyFont="1" applyAlignment="1">
      <alignment horizontal="left" vertical="top" indent="2"/>
    </xf>
    <xf numFmtId="167" fontId="4" fillId="0" borderId="0" xfId="2" applyNumberFormat="1" applyFont="1"/>
    <xf numFmtId="0" fontId="4" fillId="0" borderId="0" xfId="0" applyFont="1" applyFill="1"/>
    <xf numFmtId="0" fontId="2" fillId="0" borderId="0" xfId="0" applyFont="1" applyFill="1" applyBorder="1"/>
    <xf numFmtId="43" fontId="3" fillId="0" borderId="0" xfId="1" applyNumberFormat="1" applyFont="1" applyFill="1" applyBorder="1"/>
    <xf numFmtId="166" fontId="3" fillId="0" borderId="0" xfId="6" applyNumberFormat="1" applyFont="1"/>
    <xf numFmtId="166" fontId="3" fillId="0" borderId="0" xfId="6" applyNumberFormat="1" applyFont="1" applyBorder="1" applyAlignment="1" applyProtection="1">
      <alignment vertical="center"/>
      <protection locked="0"/>
    </xf>
    <xf numFmtId="3" fontId="3" fillId="0" borderId="0" xfId="3" applyNumberFormat="1" applyFont="1" applyFill="1"/>
    <xf numFmtId="43" fontId="14" fillId="0" borderId="0" xfId="1" applyNumberFormat="1" applyFont="1" applyFill="1"/>
    <xf numFmtId="0" fontId="5" fillId="2" borderId="0" xfId="0" applyFont="1" applyFill="1"/>
    <xf numFmtId="0" fontId="4" fillId="2" borderId="0" xfId="0" applyFont="1" applyFill="1"/>
    <xf numFmtId="170" fontId="4" fillId="0" borderId="0" xfId="1" applyNumberFormat="1" applyFont="1" applyBorder="1"/>
    <xf numFmtId="170" fontId="4" fillId="0" borderId="0" xfId="1" applyNumberFormat="1" applyFont="1"/>
    <xf numFmtId="166" fontId="4" fillId="0" borderId="0" xfId="1" applyNumberFormat="1" applyFont="1"/>
    <xf numFmtId="167" fontId="5" fillId="0" borderId="0" xfId="2" applyNumberFormat="1" applyFont="1"/>
    <xf numFmtId="0" fontId="5" fillId="0" borderId="0" xfId="0" applyFont="1"/>
    <xf numFmtId="37" fontId="4" fillId="0" borderId="0" xfId="0" applyNumberFormat="1" applyFont="1"/>
    <xf numFmtId="43" fontId="4" fillId="0" borderId="0" xfId="1" applyFont="1"/>
    <xf numFmtId="9" fontId="4" fillId="0" borderId="0" xfId="2" applyFont="1"/>
    <xf numFmtId="9" fontId="4" fillId="0" borderId="0" xfId="0" applyNumberFormat="1" applyFont="1"/>
    <xf numFmtId="165" fontId="4" fillId="2" borderId="2" xfId="0" applyNumberFormat="1" applyFont="1" applyFill="1" applyBorder="1"/>
    <xf numFmtId="171" fontId="4" fillId="0" borderId="0" xfId="1" applyNumberFormat="1" applyFont="1" applyBorder="1"/>
    <xf numFmtId="0" fontId="2" fillId="0" borderId="0" xfId="0" applyFont="1"/>
    <xf numFmtId="0" fontId="2" fillId="0" borderId="0" xfId="0" quotePrefix="1" applyFont="1" applyAlignment="1">
      <alignment horizontal="left"/>
    </xf>
    <xf numFmtId="167" fontId="2" fillId="0" borderId="0" xfId="2" applyNumberFormat="1" applyFont="1" applyFill="1" applyAlignment="1"/>
    <xf numFmtId="0" fontId="2" fillId="0" borderId="0" xfId="0" quotePrefix="1" applyFont="1" applyAlignment="1">
      <alignment horizontal="left" wrapText="1" indent="4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6" fillId="0" borderId="0" xfId="0" applyFont="1" applyBorder="1"/>
    <xf numFmtId="165" fontId="6" fillId="0" borderId="0" xfId="0" applyNumberFormat="1" applyFont="1" applyBorder="1"/>
    <xf numFmtId="6" fontId="14" fillId="0" borderId="0" xfId="0" applyNumberFormat="1" applyFont="1"/>
    <xf numFmtId="6" fontId="18" fillId="0" borderId="0" xfId="0" applyNumberFormat="1" applyFont="1"/>
    <xf numFmtId="167" fontId="6" fillId="0" borderId="0" xfId="2" applyNumberFormat="1" applyFont="1" applyFill="1" applyBorder="1" applyAlignment="1">
      <alignment horizontal="right"/>
    </xf>
    <xf numFmtId="164" fontId="4" fillId="0" borderId="0" xfId="0" applyNumberFormat="1" applyFont="1" applyFill="1"/>
    <xf numFmtId="0" fontId="6" fillId="0" borderId="0" xfId="0" quotePrefix="1" applyFont="1" applyFill="1" applyBorder="1" applyAlignment="1">
      <alignment horizontal="left"/>
    </xf>
    <xf numFmtId="167" fontId="4" fillId="0" borderId="0" xfId="2" applyNumberFormat="1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10" fillId="0" borderId="4" xfId="0" applyFont="1" applyBorder="1" applyAlignment="1">
      <alignment vertical="top"/>
    </xf>
    <xf numFmtId="37" fontId="2" fillId="0" borderId="4" xfId="0" applyNumberFormat="1" applyFont="1" applyBorder="1" applyAlignment="1">
      <alignment vertical="top"/>
    </xf>
    <xf numFmtId="0" fontId="10" fillId="0" borderId="7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8" xfId="0" applyBorder="1" applyAlignment="1">
      <alignment vertical="top"/>
    </xf>
    <xf numFmtId="0" fontId="10" fillId="0" borderId="6" xfId="0" applyFont="1" applyBorder="1" applyAlignment="1">
      <alignment vertical="top"/>
    </xf>
    <xf numFmtId="0" fontId="23" fillId="0" borderId="0" xfId="0" applyFont="1"/>
    <xf numFmtId="0" fontId="24" fillId="0" borderId="0" xfId="0" quotePrefix="1" applyFont="1" applyAlignment="1">
      <alignment horizontal="left"/>
    </xf>
    <xf numFmtId="0" fontId="25" fillId="0" borderId="0" xfId="0" applyFont="1"/>
    <xf numFmtId="167" fontId="2" fillId="0" borderId="1" xfId="2" applyNumberFormat="1" applyFont="1" applyFill="1" applyBorder="1" applyAlignment="1"/>
    <xf numFmtId="37" fontId="6" fillId="0" borderId="4" xfId="3" applyNumberFormat="1" applyFont="1" applyFill="1" applyBorder="1"/>
    <xf numFmtId="0" fontId="26" fillId="0" borderId="0" xfId="3" applyFont="1" applyFill="1"/>
    <xf numFmtId="0" fontId="27" fillId="0" borderId="0" xfId="3" applyFont="1" applyFill="1"/>
    <xf numFmtId="0" fontId="28" fillId="0" borderId="0" xfId="0" applyFont="1" applyFill="1"/>
    <xf numFmtId="0" fontId="25" fillId="0" borderId="0" xfId="0" applyFont="1" applyFill="1"/>
    <xf numFmtId="0" fontId="29" fillId="0" borderId="0" xfId="0" applyFont="1" applyFill="1" applyAlignment="1">
      <alignment horizontal="left" indent="2"/>
    </xf>
    <xf numFmtId="0" fontId="30" fillId="0" borderId="0" xfId="8" applyFont="1" applyFill="1" applyAlignment="1">
      <alignment horizontal="left" indent="2"/>
    </xf>
    <xf numFmtId="0" fontId="30" fillId="0" borderId="0" xfId="8" applyFont="1" applyFill="1"/>
    <xf numFmtId="0" fontId="31" fillId="0" borderId="0" xfId="8" applyFont="1" applyFill="1"/>
    <xf numFmtId="0" fontId="29" fillId="0" borderId="0" xfId="0" applyFont="1" applyFill="1"/>
    <xf numFmtId="0" fontId="32" fillId="0" borderId="0" xfId="0" applyFont="1" applyFill="1"/>
  </cellXfs>
  <cellStyles count="10">
    <cellStyle name="Comma" xfId="1" builtinId="3"/>
    <cellStyle name="Comma 2" xfId="5" xr:uid="{00000000-0005-0000-0000-000001000000}"/>
    <cellStyle name="Comma 3" xfId="6" xr:uid="{00000000-0005-0000-0000-000002000000}"/>
    <cellStyle name="Currency 2" xfId="4" xr:uid="{00000000-0005-0000-0000-000003000000}"/>
    <cellStyle name="Currency 3" xfId="9" xr:uid="{BFD78B83-9024-4493-95B1-92FC04B43EAE}"/>
    <cellStyle name="Hyperlink" xfId="8" builtinId="8"/>
    <cellStyle name="Normal" xfId="0" builtinId="0"/>
    <cellStyle name="Normal 2" xfId="3" xr:uid="{00000000-0005-0000-0000-000006000000}"/>
    <cellStyle name="Percent" xfId="2" builtinId="5"/>
    <cellStyle name="Percent 2" xfId="7" xr:uid="{00000000-0005-0000-0000-000009000000}"/>
  </cellStyles>
  <dxfs count="0"/>
  <tableStyles count="0" defaultTableStyle="TableStyleMedium2" defaultPivotStyle="PivotStyleLight16"/>
  <colors>
    <mruColors>
      <color rgb="FF0C4E54"/>
      <color rgb="FF9CC3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134470</xdr:colOff>
      <xdr:row>5</xdr:row>
      <xdr:rowOff>36821</xdr:rowOff>
    </xdr:from>
    <xdr:to>
      <xdr:col>2</xdr:col>
      <xdr:colOff>414618</xdr:colOff>
      <xdr:row>7</xdr:row>
      <xdr:rowOff>53171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3426E5-F89D-4A67-81FB-1C1B08513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70" y="1067762"/>
          <a:ext cx="1490383" cy="374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109</xdr:row>
      <xdr:rowOff>81643</xdr:rowOff>
    </xdr:from>
    <xdr:to>
      <xdr:col>1</xdr:col>
      <xdr:colOff>1085851</xdr:colOff>
      <xdr:row>111</xdr:row>
      <xdr:rowOff>34482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12DF620-3289-46E1-8209-2FDC82CEC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255593"/>
          <a:ext cx="1276350" cy="3338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164</xdr:row>
      <xdr:rowOff>53069</xdr:rowOff>
    </xdr:from>
    <xdr:to>
      <xdr:col>1</xdr:col>
      <xdr:colOff>990600</xdr:colOff>
      <xdr:row>165</xdr:row>
      <xdr:rowOff>169003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16131A-4DD1-4F51-9DCD-8169DA127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361619"/>
          <a:ext cx="1171575" cy="3064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57</xdr:row>
      <xdr:rowOff>81643</xdr:rowOff>
    </xdr:from>
    <xdr:to>
      <xdr:col>1</xdr:col>
      <xdr:colOff>1323976</xdr:colOff>
      <xdr:row>59</xdr:row>
      <xdr:rowOff>43949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9A1192-D7C3-4B75-AFB6-DEBCA6980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0835368"/>
          <a:ext cx="1447800" cy="3433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wallstreetmojo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showGridLines="0" zoomScale="85" zoomScaleNormal="85" workbookViewId="0">
      <selection activeCell="D22" sqref="D22"/>
    </sheetView>
  </sheetViews>
  <sheetFormatPr defaultRowHeight="14.25" x14ac:dyDescent="0.2"/>
  <cols>
    <col min="1" max="16384" width="9.140625" style="141"/>
  </cols>
  <sheetData>
    <row r="1" spans="1:2" ht="27.75" x14ac:dyDescent="0.4">
      <c r="A1" s="140" t="s">
        <v>189</v>
      </c>
    </row>
    <row r="2" spans="1:2" ht="12.75" customHeight="1" x14ac:dyDescent="0.2"/>
    <row r="3" spans="1:2" ht="15" x14ac:dyDescent="0.25">
      <c r="A3" s="142" t="s">
        <v>117</v>
      </c>
    </row>
    <row r="4" spans="1:2" ht="15" x14ac:dyDescent="0.25">
      <c r="A4" s="142" t="s">
        <v>120</v>
      </c>
    </row>
    <row r="5" spans="1:2" x14ac:dyDescent="0.2">
      <c r="A5" s="143" t="s">
        <v>190</v>
      </c>
    </row>
    <row r="6" spans="1:2" x14ac:dyDescent="0.2">
      <c r="A6" s="144"/>
    </row>
    <row r="7" spans="1:2" x14ac:dyDescent="0.2">
      <c r="A7" s="144"/>
    </row>
    <row r="8" spans="1:2" x14ac:dyDescent="0.2">
      <c r="A8" s="144"/>
    </row>
    <row r="9" spans="1:2" ht="15" x14ac:dyDescent="0.25">
      <c r="A9" s="147" t="s">
        <v>121</v>
      </c>
    </row>
    <row r="10" spans="1:2" x14ac:dyDescent="0.2">
      <c r="B10" s="145" t="s">
        <v>122</v>
      </c>
    </row>
    <row r="11" spans="1:2" x14ac:dyDescent="0.2">
      <c r="B11" s="145" t="s">
        <v>123</v>
      </c>
    </row>
    <row r="12" spans="1:2" x14ac:dyDescent="0.2">
      <c r="B12" s="145" t="s">
        <v>124</v>
      </c>
    </row>
    <row r="14" spans="1:2" ht="15" x14ac:dyDescent="0.25">
      <c r="A14" s="147" t="s">
        <v>191</v>
      </c>
    </row>
    <row r="15" spans="1:2" ht="15" x14ac:dyDescent="0.25">
      <c r="A15" s="146" t="s">
        <v>192</v>
      </c>
    </row>
  </sheetData>
  <hyperlinks>
    <hyperlink ref="B10" location="IS!A1" display="Income Statements" xr:uid="{00000000-0004-0000-0000-000000000000}"/>
    <hyperlink ref="B11" location="BS!A1" display="Balance Sheet" xr:uid="{00000000-0004-0000-0000-000001000000}"/>
    <hyperlink ref="B12" location="CF!A1" display="Cash Flows" xr:uid="{00000000-0004-0000-0000-000002000000}"/>
    <hyperlink ref="A5" r:id="rId1" xr:uid="{B862B834-A8C4-4A05-AB6F-7889CC87DE8C}"/>
  </hyperlinks>
  <pageMargins left="0.7" right="0.7" top="0.75" bottom="0.75" header="0.3" footer="0.3"/>
  <pageSetup orientation="portrait" horizontalDpi="200" verticalDpi="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2"/>
  <sheetViews>
    <sheetView showGridLines="0"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4.25" x14ac:dyDescent="0.2"/>
  <cols>
    <col min="1" max="1" width="2.85546875" style="18" customWidth="1"/>
    <col min="2" max="2" width="46.28515625" style="18" customWidth="1"/>
    <col min="3" max="6" width="10" style="18" bestFit="1" customWidth="1"/>
    <col min="7" max="7" width="10.28515625" style="18" bestFit="1" customWidth="1"/>
    <col min="8" max="16384" width="9.140625" style="18"/>
  </cols>
  <sheetData>
    <row r="1" spans="1:7" ht="23.25" x14ac:dyDescent="0.35">
      <c r="A1" s="133" t="s">
        <v>0</v>
      </c>
    </row>
    <row r="3" spans="1:7" ht="15.75" x14ac:dyDescent="0.25">
      <c r="A3" s="134" t="s">
        <v>16</v>
      </c>
    </row>
    <row r="4" spans="1:7" ht="15.75" x14ac:dyDescent="0.25">
      <c r="B4" s="27"/>
    </row>
    <row r="5" spans="1:7" ht="15.75" thickBot="1" x14ac:dyDescent="0.3">
      <c r="B5" s="1" t="s">
        <v>17</v>
      </c>
      <c r="C5" s="55">
        <v>42735</v>
      </c>
      <c r="D5" s="55">
        <f t="shared" ref="D5:G5" si="0">EOMONTH(C5,12)</f>
        <v>43100</v>
      </c>
      <c r="E5" s="55">
        <f t="shared" si="0"/>
        <v>43465</v>
      </c>
      <c r="F5" s="55">
        <f t="shared" si="0"/>
        <v>43830</v>
      </c>
      <c r="G5" s="55">
        <f t="shared" si="0"/>
        <v>44196</v>
      </c>
    </row>
    <row r="6" spans="1:7" x14ac:dyDescent="0.2">
      <c r="B6" s="2" t="s">
        <v>1</v>
      </c>
      <c r="C6" s="14">
        <v>15195</v>
      </c>
      <c r="D6" s="14">
        <v>15454</v>
      </c>
      <c r="E6" s="14">
        <v>15544</v>
      </c>
      <c r="F6" s="14">
        <v>15693</v>
      </c>
      <c r="G6" s="14">
        <v>16471</v>
      </c>
    </row>
    <row r="7" spans="1:7" x14ac:dyDescent="0.2">
      <c r="B7" s="2" t="s">
        <v>2</v>
      </c>
      <c r="C7" s="15">
        <v>6072</v>
      </c>
      <c r="D7" s="15">
        <v>6174</v>
      </c>
      <c r="E7" s="15">
        <v>6313</v>
      </c>
      <c r="F7" s="15">
        <v>6368</v>
      </c>
      <c r="G7" s="15">
        <v>6454</v>
      </c>
    </row>
    <row r="8" spans="1:7" x14ac:dyDescent="0.2">
      <c r="B8" s="3" t="s">
        <v>3</v>
      </c>
      <c r="C8" s="7">
        <f t="shared" ref="C8:G8" si="1">C6-C7</f>
        <v>9123</v>
      </c>
      <c r="D8" s="7">
        <f t="shared" si="1"/>
        <v>9280</v>
      </c>
      <c r="E8" s="7">
        <f t="shared" si="1"/>
        <v>9231</v>
      </c>
      <c r="F8" s="7">
        <f t="shared" si="1"/>
        <v>9325</v>
      </c>
      <c r="G8" s="7">
        <f t="shared" si="1"/>
        <v>10017</v>
      </c>
    </row>
    <row r="9" spans="1:7" x14ac:dyDescent="0.2">
      <c r="B9" s="2"/>
      <c r="C9" s="8"/>
      <c r="D9" s="8"/>
      <c r="E9" s="8"/>
      <c r="F9" s="8"/>
      <c r="G9" s="8"/>
    </row>
    <row r="10" spans="1:7" x14ac:dyDescent="0.2">
      <c r="B10" s="2" t="s">
        <v>4</v>
      </c>
      <c r="C10" s="14">
        <v>5143</v>
      </c>
      <c r="D10" s="14">
        <v>5400</v>
      </c>
      <c r="E10" s="14">
        <v>5389</v>
      </c>
      <c r="F10" s="14">
        <v>5575</v>
      </c>
      <c r="G10" s="14">
        <v>6019</v>
      </c>
    </row>
    <row r="11" spans="1:7" x14ac:dyDescent="0.2">
      <c r="B11" s="2" t="s">
        <v>5</v>
      </c>
      <c r="C11" s="14">
        <v>25</v>
      </c>
      <c r="D11" s="14">
        <v>173</v>
      </c>
      <c r="E11" s="14">
        <v>148</v>
      </c>
      <c r="F11" s="14">
        <v>196</v>
      </c>
      <c r="G11" s="14">
        <v>113</v>
      </c>
    </row>
    <row r="12" spans="1:7" ht="15" x14ac:dyDescent="0.25">
      <c r="B12" s="33" t="s">
        <v>110</v>
      </c>
      <c r="C12" s="9">
        <f t="shared" ref="C12:G12" si="2">C8-C10-C11</f>
        <v>3955</v>
      </c>
      <c r="D12" s="9">
        <f t="shared" si="2"/>
        <v>3707</v>
      </c>
      <c r="E12" s="9">
        <f t="shared" si="2"/>
        <v>3694</v>
      </c>
      <c r="F12" s="9">
        <f t="shared" si="2"/>
        <v>3554</v>
      </c>
      <c r="G12" s="9">
        <f t="shared" si="2"/>
        <v>3885</v>
      </c>
    </row>
    <row r="13" spans="1:7" x14ac:dyDescent="0.2">
      <c r="B13" s="2" t="s">
        <v>125</v>
      </c>
      <c r="C13" s="10">
        <v>118</v>
      </c>
      <c r="D13" s="10">
        <v>118</v>
      </c>
      <c r="E13" s="10">
        <v>87</v>
      </c>
      <c r="F13" s="10">
        <v>108</v>
      </c>
      <c r="G13" s="10">
        <v>74</v>
      </c>
    </row>
    <row r="14" spans="1:7" x14ac:dyDescent="0.2">
      <c r="B14" s="2" t="s">
        <v>7</v>
      </c>
      <c r="C14" s="15">
        <v>99</v>
      </c>
      <c r="D14" s="15">
        <v>102</v>
      </c>
      <c r="E14" s="15">
        <v>143</v>
      </c>
      <c r="F14" s="15">
        <v>145</v>
      </c>
      <c r="G14" s="15">
        <v>164</v>
      </c>
    </row>
    <row r="15" spans="1:7" x14ac:dyDescent="0.2">
      <c r="B15" s="2"/>
      <c r="C15" s="8"/>
      <c r="D15" s="8"/>
      <c r="E15" s="8"/>
      <c r="F15" s="8"/>
      <c r="G15" s="8"/>
    </row>
    <row r="16" spans="1:7" ht="15" x14ac:dyDescent="0.25">
      <c r="B16" s="33" t="s">
        <v>111</v>
      </c>
      <c r="C16" s="8">
        <f>C12-C14-C13</f>
        <v>3738</v>
      </c>
      <c r="D16" s="8">
        <f t="shared" ref="D16:G16" si="3">D12-D14-D13</f>
        <v>3487</v>
      </c>
      <c r="E16" s="8">
        <f t="shared" si="3"/>
        <v>3464</v>
      </c>
      <c r="F16" s="8">
        <f t="shared" si="3"/>
        <v>3301</v>
      </c>
      <c r="G16" s="8">
        <f t="shared" si="3"/>
        <v>3647</v>
      </c>
    </row>
    <row r="17" spans="1:7" x14ac:dyDescent="0.2">
      <c r="B17" s="2" t="s">
        <v>9</v>
      </c>
      <c r="C17" s="14">
        <v>1152</v>
      </c>
      <c r="D17" s="14">
        <v>1313</v>
      </c>
      <c r="E17" s="14">
        <v>906</v>
      </c>
      <c r="F17" s="14">
        <v>774</v>
      </c>
      <c r="G17" s="14">
        <v>787</v>
      </c>
    </row>
    <row r="18" spans="1:7" x14ac:dyDescent="0.2">
      <c r="B18" s="4" t="s">
        <v>10</v>
      </c>
      <c r="C18" s="11">
        <f t="shared" ref="C18:G18" si="4">C16-C17</f>
        <v>2586</v>
      </c>
      <c r="D18" s="11">
        <f t="shared" si="4"/>
        <v>2174</v>
      </c>
      <c r="E18" s="11">
        <f t="shared" si="4"/>
        <v>2558</v>
      </c>
      <c r="F18" s="11">
        <f t="shared" si="4"/>
        <v>2527</v>
      </c>
      <c r="G18" s="11">
        <f t="shared" si="4"/>
        <v>2860</v>
      </c>
    </row>
    <row r="19" spans="1:7" x14ac:dyDescent="0.2">
      <c r="B19" s="5" t="s">
        <v>11</v>
      </c>
      <c r="C19" s="17">
        <v>145</v>
      </c>
      <c r="D19" s="17">
        <v>150</v>
      </c>
      <c r="E19" s="17">
        <v>158</v>
      </c>
      <c r="F19" s="17">
        <v>160</v>
      </c>
      <c r="G19" s="17">
        <v>165</v>
      </c>
    </row>
    <row r="20" spans="1:7" x14ac:dyDescent="0.2">
      <c r="B20" s="4" t="s">
        <v>12</v>
      </c>
      <c r="C20" s="8">
        <f t="shared" ref="C20:G20" si="5">C18-C19</f>
        <v>2441</v>
      </c>
      <c r="D20" s="8">
        <f t="shared" si="5"/>
        <v>2024</v>
      </c>
      <c r="E20" s="8">
        <f t="shared" si="5"/>
        <v>2400</v>
      </c>
      <c r="F20" s="8">
        <f t="shared" si="5"/>
        <v>2367</v>
      </c>
      <c r="G20" s="8">
        <f t="shared" si="5"/>
        <v>2695</v>
      </c>
    </row>
    <row r="21" spans="1:7" x14ac:dyDescent="0.2">
      <c r="B21" s="2" t="s">
        <v>13</v>
      </c>
      <c r="C21" s="72">
        <v>2.74</v>
      </c>
      <c r="D21" s="72">
        <v>2.2999999999999998</v>
      </c>
      <c r="E21" s="72">
        <v>2.76</v>
      </c>
      <c r="F21" s="72">
        <v>2.76</v>
      </c>
      <c r="G21" s="72">
        <v>3.15</v>
      </c>
    </row>
    <row r="22" spans="1:7" ht="15" thickBot="1" x14ac:dyDescent="0.25">
      <c r="B22" s="6" t="s">
        <v>14</v>
      </c>
      <c r="C22" s="73">
        <v>2.72</v>
      </c>
      <c r="D22" s="73">
        <v>2.2800000000000002</v>
      </c>
      <c r="E22" s="73">
        <v>2.75</v>
      </c>
      <c r="F22" s="73">
        <v>2.75</v>
      </c>
      <c r="G22" s="73">
        <v>3.14</v>
      </c>
    </row>
    <row r="23" spans="1:7" s="89" customFormat="1" x14ac:dyDescent="0.2">
      <c r="B23" s="90"/>
      <c r="C23" s="91"/>
      <c r="D23" s="91"/>
      <c r="E23" s="91"/>
      <c r="F23" s="91"/>
      <c r="G23" s="91"/>
    </row>
    <row r="24" spans="1:7" s="89" customFormat="1" x14ac:dyDescent="0.2">
      <c r="B24" s="90" t="s">
        <v>96</v>
      </c>
      <c r="C24" s="92">
        <v>891.8</v>
      </c>
      <c r="D24" s="92">
        <v>881.1</v>
      </c>
      <c r="E24" s="92">
        <v>870.6</v>
      </c>
      <c r="F24" s="92">
        <v>859.1</v>
      </c>
      <c r="G24" s="92">
        <v>856.8</v>
      </c>
    </row>
    <row r="25" spans="1:7" x14ac:dyDescent="0.2">
      <c r="B25" s="2" t="s">
        <v>97</v>
      </c>
      <c r="C25" s="93">
        <f>C24+6.6</f>
        <v>898.4</v>
      </c>
      <c r="D25" s="93">
        <f>D24+6</f>
        <v>887.1</v>
      </c>
      <c r="E25" s="93">
        <f>E24+2.4</f>
        <v>873</v>
      </c>
      <c r="F25" s="93">
        <f>F24+2</f>
        <v>861.1</v>
      </c>
      <c r="G25" s="93">
        <f>G24+2.5</f>
        <v>859.3</v>
      </c>
    </row>
    <row r="26" spans="1:7" x14ac:dyDescent="0.2">
      <c r="B26" s="2"/>
      <c r="C26" s="95"/>
      <c r="D26" s="95"/>
      <c r="E26" s="95"/>
      <c r="F26" s="95"/>
      <c r="G26" s="95"/>
    </row>
    <row r="27" spans="1:7" s="89" customFormat="1" ht="15" x14ac:dyDescent="0.25">
      <c r="B27" s="33" t="s">
        <v>116</v>
      </c>
      <c r="C27" s="95"/>
      <c r="D27" s="95"/>
      <c r="E27" s="95"/>
      <c r="F27" s="95"/>
      <c r="G27" s="95"/>
    </row>
    <row r="28" spans="1:7" s="89" customFormat="1" x14ac:dyDescent="0.2">
      <c r="B28" s="2"/>
    </row>
    <row r="29" spans="1:7" x14ac:dyDescent="0.2">
      <c r="B29" s="2" t="s">
        <v>15</v>
      </c>
    </row>
    <row r="30" spans="1:7" ht="15.75" thickBot="1" x14ac:dyDescent="0.3">
      <c r="A30" s="77" t="s">
        <v>18</v>
      </c>
      <c r="C30" s="12">
        <f t="shared" ref="C30:G30" si="6">C5</f>
        <v>42735</v>
      </c>
      <c r="D30" s="12">
        <f t="shared" si="6"/>
        <v>43100</v>
      </c>
      <c r="E30" s="12">
        <f t="shared" si="6"/>
        <v>43465</v>
      </c>
      <c r="F30" s="12">
        <f t="shared" si="6"/>
        <v>43830</v>
      </c>
      <c r="G30" s="12">
        <f t="shared" si="6"/>
        <v>44196</v>
      </c>
    </row>
    <row r="31" spans="1:7" x14ac:dyDescent="0.2">
      <c r="B31" s="2" t="s">
        <v>1</v>
      </c>
      <c r="C31" s="21">
        <f t="shared" ref="C31:G31" si="7">C6/C$6</f>
        <v>1</v>
      </c>
      <c r="D31" s="21">
        <f t="shared" si="7"/>
        <v>1</v>
      </c>
      <c r="E31" s="21">
        <f t="shared" si="7"/>
        <v>1</v>
      </c>
      <c r="F31" s="21">
        <f t="shared" si="7"/>
        <v>1</v>
      </c>
      <c r="G31" s="21">
        <f t="shared" si="7"/>
        <v>1</v>
      </c>
    </row>
    <row r="32" spans="1:7" x14ac:dyDescent="0.2">
      <c r="B32" s="2" t="s">
        <v>2</v>
      </c>
      <c r="C32" s="26">
        <f t="shared" ref="C32:G32" si="8">C7/C$6</f>
        <v>0.39960513326752223</v>
      </c>
      <c r="D32" s="26">
        <f t="shared" si="8"/>
        <v>0.39950821793710367</v>
      </c>
      <c r="E32" s="26">
        <f t="shared" si="8"/>
        <v>0.40613741636644363</v>
      </c>
      <c r="F32" s="26">
        <f t="shared" si="8"/>
        <v>0.40578601924424901</v>
      </c>
      <c r="G32" s="26">
        <f t="shared" si="8"/>
        <v>0.3918402039949001</v>
      </c>
    </row>
    <row r="33" spans="2:7" ht="15" x14ac:dyDescent="0.25">
      <c r="B33" s="121" t="s">
        <v>179</v>
      </c>
      <c r="C33" s="28">
        <f t="shared" ref="C33:F33" si="9">C8/C$6</f>
        <v>0.60039486673247777</v>
      </c>
      <c r="D33" s="28">
        <f t="shared" si="9"/>
        <v>0.60049178206289633</v>
      </c>
      <c r="E33" s="28">
        <f t="shared" si="9"/>
        <v>0.59386258363355637</v>
      </c>
      <c r="F33" s="28">
        <f t="shared" si="9"/>
        <v>0.59421398075575094</v>
      </c>
      <c r="G33" s="28">
        <f>G8/G$6</f>
        <v>0.60815979600509984</v>
      </c>
    </row>
    <row r="34" spans="2:7" x14ac:dyDescent="0.2">
      <c r="B34" s="2"/>
      <c r="C34" s="21"/>
      <c r="D34" s="21"/>
      <c r="E34" s="21"/>
      <c r="F34" s="21"/>
      <c r="G34" s="21"/>
    </row>
    <row r="35" spans="2:7" x14ac:dyDescent="0.2">
      <c r="B35" s="2" t="s">
        <v>4</v>
      </c>
      <c r="C35" s="21">
        <f t="shared" ref="C35:G35" si="10">C10/C$6</f>
        <v>0.33846660085554459</v>
      </c>
      <c r="D35" s="21">
        <f t="shared" si="10"/>
        <v>0.34942409732108193</v>
      </c>
      <c r="E35" s="21">
        <f t="shared" si="10"/>
        <v>0.3466932578486876</v>
      </c>
      <c r="F35" s="21">
        <f t="shared" si="10"/>
        <v>0.35525393487542217</v>
      </c>
      <c r="G35" s="21">
        <f t="shared" si="10"/>
        <v>0.36543014996053669</v>
      </c>
    </row>
    <row r="36" spans="2:7" x14ac:dyDescent="0.2">
      <c r="B36" s="2" t="s">
        <v>5</v>
      </c>
      <c r="C36" s="21">
        <f t="shared" ref="C36:G36" si="11">C11/C$6</f>
        <v>1.6452780519907865E-3</v>
      </c>
      <c r="D36" s="21">
        <f t="shared" si="11"/>
        <v>1.1194512747508736E-2</v>
      </c>
      <c r="E36" s="21">
        <f t="shared" si="11"/>
        <v>9.5213587236232626E-3</v>
      </c>
      <c r="F36" s="21">
        <f t="shared" si="11"/>
        <v>1.2489645064678518E-2</v>
      </c>
      <c r="G36" s="21">
        <f t="shared" si="11"/>
        <v>6.8605427721449824E-3</v>
      </c>
    </row>
    <row r="37" spans="2:7" ht="15" x14ac:dyDescent="0.25">
      <c r="B37" s="33" t="s">
        <v>180</v>
      </c>
      <c r="C37" s="29">
        <f t="shared" ref="C37:G38" si="12">C12/C$6</f>
        <v>0.26028298782494241</v>
      </c>
      <c r="D37" s="29">
        <f t="shared" si="12"/>
        <v>0.23987317199430569</v>
      </c>
      <c r="E37" s="29">
        <f t="shared" si="12"/>
        <v>0.2376479670612455</v>
      </c>
      <c r="F37" s="29">
        <f t="shared" si="12"/>
        <v>0.22647040081565029</v>
      </c>
      <c r="G37" s="29">
        <f t="shared" si="12"/>
        <v>0.2358691032724182</v>
      </c>
    </row>
    <row r="38" spans="2:7" ht="15" x14ac:dyDescent="0.25">
      <c r="B38" s="2" t="s">
        <v>125</v>
      </c>
      <c r="C38" s="119"/>
      <c r="D38" s="119"/>
      <c r="E38" s="21">
        <f t="shared" si="12"/>
        <v>5.597014925373134E-3</v>
      </c>
      <c r="F38" s="21">
        <f t="shared" si="12"/>
        <v>6.8820493213534693E-3</v>
      </c>
      <c r="G38" s="21">
        <f t="shared" si="12"/>
        <v>4.4927448242365366E-3</v>
      </c>
    </row>
    <row r="39" spans="2:7" x14ac:dyDescent="0.2">
      <c r="B39" s="2" t="s">
        <v>7</v>
      </c>
      <c r="C39" s="26">
        <f t="shared" ref="C39:G39" si="13">C14/C$6</f>
        <v>6.5153010858835141E-3</v>
      </c>
      <c r="D39" s="26">
        <f t="shared" si="13"/>
        <v>6.6002329493982138E-3</v>
      </c>
      <c r="E39" s="26">
        <f t="shared" si="13"/>
        <v>9.1996911991765306E-3</v>
      </c>
      <c r="F39" s="26">
        <f t="shared" si="13"/>
        <v>9.2397884407060468E-3</v>
      </c>
      <c r="G39" s="26">
        <f t="shared" si="13"/>
        <v>9.956893934794488E-3</v>
      </c>
    </row>
    <row r="40" spans="2:7" x14ac:dyDescent="0.2">
      <c r="B40" s="2"/>
      <c r="C40" s="21"/>
      <c r="D40" s="21"/>
      <c r="E40" s="21"/>
      <c r="F40" s="21"/>
      <c r="G40" s="21"/>
    </row>
    <row r="41" spans="2:7" x14ac:dyDescent="0.2">
      <c r="B41" s="2" t="s">
        <v>183</v>
      </c>
      <c r="C41" s="21">
        <f t="shared" ref="C41:G41" si="14">C16/C$6</f>
        <v>0.24600197433366239</v>
      </c>
      <c r="D41" s="21">
        <f t="shared" si="14"/>
        <v>0.22563737543678011</v>
      </c>
      <c r="E41" s="21">
        <f t="shared" si="14"/>
        <v>0.22285126093669583</v>
      </c>
      <c r="F41" s="21">
        <f t="shared" si="14"/>
        <v>0.21034856305359076</v>
      </c>
      <c r="G41" s="21">
        <f t="shared" si="14"/>
        <v>0.22141946451338718</v>
      </c>
    </row>
    <row r="42" spans="2:7" x14ac:dyDescent="0.2">
      <c r="B42" s="2" t="s">
        <v>9</v>
      </c>
      <c r="C42" s="21">
        <f t="shared" ref="C42:G42" si="15">C17/C$6</f>
        <v>7.5814412635735434E-2</v>
      </c>
      <c r="D42" s="21">
        <f t="shared" si="15"/>
        <v>8.4961822181959357E-2</v>
      </c>
      <c r="E42" s="21">
        <f t="shared" si="15"/>
        <v>5.8286155429747813E-2</v>
      </c>
      <c r="F42" s="21">
        <f t="shared" si="15"/>
        <v>4.9321353469699868E-2</v>
      </c>
      <c r="G42" s="21">
        <f t="shared" si="15"/>
        <v>4.778094833343452E-2</v>
      </c>
    </row>
    <row r="43" spans="2:7" x14ac:dyDescent="0.2">
      <c r="B43" s="4" t="s">
        <v>182</v>
      </c>
      <c r="C43" s="24">
        <f t="shared" ref="C43:G43" si="16">C18/C$6</f>
        <v>0.17018756169792695</v>
      </c>
      <c r="D43" s="24">
        <f t="shared" si="16"/>
        <v>0.14067555325482076</v>
      </c>
      <c r="E43" s="24">
        <f t="shared" si="16"/>
        <v>0.16456510550694803</v>
      </c>
      <c r="F43" s="24">
        <f t="shared" si="16"/>
        <v>0.16102720958389091</v>
      </c>
      <c r="G43" s="24">
        <f t="shared" si="16"/>
        <v>0.17363851617995266</v>
      </c>
    </row>
    <row r="44" spans="2:7" x14ac:dyDescent="0.2">
      <c r="B44" s="5" t="s">
        <v>113</v>
      </c>
      <c r="C44" s="26">
        <f t="shared" ref="C44:G44" si="17">C19/C$18</f>
        <v>5.6071152358855375E-2</v>
      </c>
      <c r="D44" s="26">
        <f t="shared" si="17"/>
        <v>6.8997240110395583E-2</v>
      </c>
      <c r="E44" s="26">
        <f t="shared" si="17"/>
        <v>6.1767005473025799E-2</v>
      </c>
      <c r="F44" s="26">
        <f t="shared" si="17"/>
        <v>6.331618519984171E-2</v>
      </c>
      <c r="G44" s="26">
        <f t="shared" si="17"/>
        <v>5.7692307692307696E-2</v>
      </c>
    </row>
    <row r="45" spans="2:7" ht="15" x14ac:dyDescent="0.25">
      <c r="B45" s="20" t="s">
        <v>181</v>
      </c>
      <c r="C45" s="30">
        <f t="shared" ref="C45:F45" si="18">C20/C$6</f>
        <v>0.16064494899638038</v>
      </c>
      <c r="D45" s="30">
        <f t="shared" si="18"/>
        <v>0.13096932832923516</v>
      </c>
      <c r="E45" s="30">
        <f t="shared" si="18"/>
        <v>0.15440041173443128</v>
      </c>
      <c r="F45" s="30">
        <f t="shared" si="18"/>
        <v>0.15083158095966354</v>
      </c>
      <c r="G45" s="30">
        <f>G20/G$6</f>
        <v>0.16362090947726307</v>
      </c>
    </row>
    <row r="47" spans="2:7" x14ac:dyDescent="0.2">
      <c r="B47" s="18" t="s">
        <v>112</v>
      </c>
      <c r="C47" s="88">
        <f t="shared" ref="C47:G47" si="19">C17/C16</f>
        <v>0.30818619582664525</v>
      </c>
      <c r="D47" s="88">
        <f t="shared" si="19"/>
        <v>0.3765414396329223</v>
      </c>
      <c r="E47" s="88">
        <f t="shared" si="19"/>
        <v>0.26154734411085451</v>
      </c>
      <c r="F47" s="88">
        <f t="shared" si="19"/>
        <v>0.23447440169645561</v>
      </c>
      <c r="G47" s="88">
        <f t="shared" si="19"/>
        <v>0.21579380312585686</v>
      </c>
    </row>
    <row r="50" spans="1:7" ht="15.75" thickBot="1" x14ac:dyDescent="0.3">
      <c r="A50" s="77" t="s">
        <v>19</v>
      </c>
      <c r="C50" s="12">
        <f t="shared" ref="C50:G50" si="20">C30</f>
        <v>42735</v>
      </c>
      <c r="D50" s="12">
        <f t="shared" si="20"/>
        <v>43100</v>
      </c>
      <c r="E50" s="12">
        <f t="shared" si="20"/>
        <v>43465</v>
      </c>
      <c r="F50" s="12">
        <f t="shared" si="20"/>
        <v>43830</v>
      </c>
      <c r="G50" s="12">
        <f t="shared" si="20"/>
        <v>44196</v>
      </c>
    </row>
    <row r="51" spans="1:7" x14ac:dyDescent="0.2">
      <c r="B51" s="2" t="s">
        <v>1</v>
      </c>
      <c r="C51" s="21"/>
      <c r="D51" s="21">
        <f t="shared" ref="D51:G53" si="21">D6/C6-1</f>
        <v>1.7045080618624642E-2</v>
      </c>
      <c r="E51" s="21">
        <f t="shared" si="21"/>
        <v>5.8237349553513784E-3</v>
      </c>
      <c r="F51" s="21">
        <f t="shared" si="21"/>
        <v>9.5856922285126878E-3</v>
      </c>
      <c r="G51" s="21">
        <f t="shared" si="21"/>
        <v>4.9576244185305596E-2</v>
      </c>
    </row>
    <row r="52" spans="1:7" x14ac:dyDescent="0.2">
      <c r="B52" s="2" t="s">
        <v>2</v>
      </c>
      <c r="C52" s="26"/>
      <c r="D52" s="26">
        <f t="shared" si="21"/>
        <v>1.679841897233203E-2</v>
      </c>
      <c r="E52" s="26">
        <f t="shared" si="21"/>
        <v>2.2513767411726615E-2</v>
      </c>
      <c r="F52" s="26">
        <f t="shared" si="21"/>
        <v>8.7121812133692522E-3</v>
      </c>
      <c r="G52" s="26">
        <f t="shared" si="21"/>
        <v>1.3505025125628123E-2</v>
      </c>
    </row>
    <row r="53" spans="1:7" x14ac:dyDescent="0.2">
      <c r="B53" s="3" t="s">
        <v>3</v>
      </c>
      <c r="C53" s="22"/>
      <c r="D53" s="22">
        <f t="shared" si="21"/>
        <v>1.7209251342759968E-2</v>
      </c>
      <c r="E53" s="22">
        <f t="shared" si="21"/>
        <v>-5.2801724137930828E-3</v>
      </c>
      <c r="F53" s="22">
        <f t="shared" si="21"/>
        <v>1.0183078756364372E-2</v>
      </c>
      <c r="G53" s="22">
        <f t="shared" si="21"/>
        <v>7.4209115281501425E-2</v>
      </c>
    </row>
    <row r="54" spans="1:7" x14ac:dyDescent="0.2">
      <c r="B54" s="2"/>
      <c r="C54" s="21"/>
      <c r="D54" s="21"/>
      <c r="E54" s="21"/>
      <c r="F54" s="21"/>
      <c r="G54" s="21"/>
    </row>
    <row r="55" spans="1:7" x14ac:dyDescent="0.2">
      <c r="B55" s="2" t="s">
        <v>4</v>
      </c>
      <c r="C55" s="21"/>
      <c r="D55" s="21">
        <f t="shared" ref="D55:G57" si="22">D10/C10-1</f>
        <v>4.9970834143496123E-2</v>
      </c>
      <c r="E55" s="21">
        <f t="shared" si="22"/>
        <v>-2.0370370370370594E-3</v>
      </c>
      <c r="F55" s="21">
        <f t="shared" si="22"/>
        <v>3.4514752273149041E-2</v>
      </c>
      <c r="G55" s="21">
        <f t="shared" si="22"/>
        <v>7.9641255605381156E-2</v>
      </c>
    </row>
    <row r="56" spans="1:7" x14ac:dyDescent="0.2">
      <c r="B56" s="2" t="s">
        <v>5</v>
      </c>
      <c r="C56" s="21"/>
      <c r="D56" s="21">
        <f t="shared" si="22"/>
        <v>5.92</v>
      </c>
      <c r="E56" s="21">
        <f t="shared" si="22"/>
        <v>-0.1445086705202312</v>
      </c>
      <c r="F56" s="21">
        <f t="shared" si="22"/>
        <v>0.32432432432432434</v>
      </c>
      <c r="G56" s="21">
        <f t="shared" si="22"/>
        <v>-0.42346938775510201</v>
      </c>
    </row>
    <row r="57" spans="1:7" x14ac:dyDescent="0.2">
      <c r="B57" s="2" t="s">
        <v>6</v>
      </c>
      <c r="C57" s="23"/>
      <c r="D57" s="23">
        <f t="shared" si="22"/>
        <v>-6.2705436156763605E-2</v>
      </c>
      <c r="E57" s="23">
        <f t="shared" si="22"/>
        <v>-3.5068788777987692E-3</v>
      </c>
      <c r="F57" s="23">
        <f t="shared" si="22"/>
        <v>-3.7899296155928575E-2</v>
      </c>
      <c r="G57" s="23">
        <f t="shared" si="22"/>
        <v>9.3134496342149653E-2</v>
      </c>
    </row>
    <row r="58" spans="1:7" x14ac:dyDescent="0.2">
      <c r="B58" s="2" t="s">
        <v>7</v>
      </c>
      <c r="C58" s="26"/>
      <c r="D58" s="26">
        <f t="shared" ref="D58" si="23">D14/C14-1</f>
        <v>3.0303030303030276E-2</v>
      </c>
      <c r="E58" s="26">
        <f t="shared" ref="E58" si="24">E14/D14-1</f>
        <v>0.40196078431372539</v>
      </c>
      <c r="F58" s="26">
        <f t="shared" ref="F58" si="25">F14/E14-1</f>
        <v>1.3986013986013957E-2</v>
      </c>
      <c r="G58" s="26">
        <f t="shared" ref="G58" si="26">G14/F14-1</f>
        <v>0.13103448275862073</v>
      </c>
    </row>
    <row r="59" spans="1:7" x14ac:dyDescent="0.2">
      <c r="B59" s="2"/>
      <c r="C59" s="21"/>
      <c r="D59" s="21"/>
      <c r="E59" s="21"/>
      <c r="F59" s="21"/>
      <c r="G59" s="21"/>
    </row>
    <row r="60" spans="1:7" x14ac:dyDescent="0.2">
      <c r="B60" s="2" t="s">
        <v>8</v>
      </c>
      <c r="C60" s="21"/>
      <c r="D60" s="21">
        <f t="shared" ref="D60:G60" si="27">D16/C16-1</f>
        <v>-6.7148207597645837E-2</v>
      </c>
      <c r="E60" s="21">
        <f t="shared" si="27"/>
        <v>-6.5959277315744691E-3</v>
      </c>
      <c r="F60" s="21">
        <f t="shared" si="27"/>
        <v>-4.7055427251732063E-2</v>
      </c>
      <c r="G60" s="21">
        <f t="shared" si="27"/>
        <v>0.1048167222053924</v>
      </c>
    </row>
    <row r="61" spans="1:7" x14ac:dyDescent="0.2">
      <c r="B61" s="2" t="s">
        <v>9</v>
      </c>
      <c r="C61" s="21"/>
      <c r="D61" s="21">
        <f t="shared" ref="D61:G61" si="28">D17/C17-1</f>
        <v>0.13975694444444442</v>
      </c>
      <c r="E61" s="21">
        <f t="shared" si="28"/>
        <v>-0.30997715156131</v>
      </c>
      <c r="F61" s="21">
        <f t="shared" si="28"/>
        <v>-0.14569536423841056</v>
      </c>
      <c r="G61" s="21">
        <f t="shared" si="28"/>
        <v>1.6795865633074891E-2</v>
      </c>
    </row>
    <row r="62" spans="1:7" x14ac:dyDescent="0.2">
      <c r="B62" s="4" t="s">
        <v>10</v>
      </c>
      <c r="C62" s="24"/>
      <c r="D62" s="24">
        <f t="shared" ref="D62:G62" si="29">D18/C18-1</f>
        <v>-0.15931941221964419</v>
      </c>
      <c r="E62" s="24">
        <f t="shared" si="29"/>
        <v>0.17663293468261276</v>
      </c>
      <c r="F62" s="24">
        <f t="shared" si="29"/>
        <v>-1.2118842845973421E-2</v>
      </c>
      <c r="G62" s="24">
        <f t="shared" si="29"/>
        <v>0.1317768104471706</v>
      </c>
    </row>
    <row r="63" spans="1:7" x14ac:dyDescent="0.2">
      <c r="B63" s="5" t="s">
        <v>11</v>
      </c>
      <c r="C63" s="26"/>
      <c r="D63" s="26">
        <f t="shared" ref="D63:G63" si="30">D19/C19-1</f>
        <v>3.4482758620689724E-2</v>
      </c>
      <c r="E63" s="26">
        <f t="shared" si="30"/>
        <v>5.3333333333333233E-2</v>
      </c>
      <c r="F63" s="26">
        <f t="shared" si="30"/>
        <v>1.2658227848101333E-2</v>
      </c>
      <c r="G63" s="26">
        <f t="shared" si="30"/>
        <v>3.125E-2</v>
      </c>
    </row>
    <row r="64" spans="1:7" ht="15" x14ac:dyDescent="0.25">
      <c r="B64" s="20" t="s">
        <v>12</v>
      </c>
      <c r="C64" s="25"/>
      <c r="D64" s="25">
        <f t="shared" ref="D64:G64" si="31">D20/C20-1</f>
        <v>-0.17083162638263005</v>
      </c>
      <c r="E64" s="25">
        <f t="shared" si="31"/>
        <v>0.18577075098814233</v>
      </c>
      <c r="F64" s="25">
        <f t="shared" si="31"/>
        <v>-1.375000000000004E-2</v>
      </c>
      <c r="G64" s="25">
        <f t="shared" si="31"/>
        <v>0.13857203210815383</v>
      </c>
    </row>
    <row r="67" spans="2:7" ht="15" x14ac:dyDescent="0.25">
      <c r="B67" s="96" t="s">
        <v>166</v>
      </c>
      <c r="C67" s="107">
        <f>C5</f>
        <v>42735</v>
      </c>
      <c r="D67" s="107">
        <f t="shared" ref="D67:G67" si="32">D5</f>
        <v>43100</v>
      </c>
      <c r="E67" s="107">
        <f t="shared" si="32"/>
        <v>43465</v>
      </c>
      <c r="F67" s="107">
        <f t="shared" si="32"/>
        <v>43830</v>
      </c>
      <c r="G67" s="107">
        <f t="shared" si="32"/>
        <v>44196</v>
      </c>
    </row>
    <row r="68" spans="2:7" x14ac:dyDescent="0.2">
      <c r="B68" s="18" t="s">
        <v>134</v>
      </c>
      <c r="C68" s="74">
        <f>C6</f>
        <v>15195</v>
      </c>
      <c r="D68" s="74">
        <f t="shared" ref="D68:G68" si="33">D6</f>
        <v>15454</v>
      </c>
      <c r="E68" s="74">
        <f t="shared" si="33"/>
        <v>15544</v>
      </c>
      <c r="F68" s="74">
        <f t="shared" si="33"/>
        <v>15693</v>
      </c>
      <c r="G68" s="74">
        <f t="shared" si="33"/>
        <v>16471</v>
      </c>
    </row>
    <row r="69" spans="2:7" x14ac:dyDescent="0.2">
      <c r="B69" s="18" t="s">
        <v>167</v>
      </c>
      <c r="C69" s="74">
        <f>C20</f>
        <v>2441</v>
      </c>
      <c r="D69" s="74">
        <f t="shared" ref="D69:G69" si="34">D20</f>
        <v>2024</v>
      </c>
      <c r="E69" s="74">
        <f t="shared" si="34"/>
        <v>2400</v>
      </c>
      <c r="F69" s="74">
        <f t="shared" si="34"/>
        <v>2367</v>
      </c>
      <c r="G69" s="74">
        <f t="shared" si="34"/>
        <v>2695</v>
      </c>
    </row>
    <row r="71" spans="2:7" x14ac:dyDescent="0.2">
      <c r="B71" s="18" t="s">
        <v>134</v>
      </c>
      <c r="C71" s="88">
        <f>C68/$C$68</f>
        <v>1</v>
      </c>
      <c r="D71" s="88">
        <f t="shared" ref="D71:G71" si="35">D68/$C$68</f>
        <v>1.0170450806186246</v>
      </c>
      <c r="E71" s="88">
        <f t="shared" si="35"/>
        <v>1.0229680816057913</v>
      </c>
      <c r="F71" s="88">
        <f t="shared" si="35"/>
        <v>1.0327739387956565</v>
      </c>
      <c r="G71" s="88">
        <f t="shared" si="35"/>
        <v>1.0839749917736097</v>
      </c>
    </row>
    <row r="72" spans="2:7" x14ac:dyDescent="0.2">
      <c r="B72" s="18" t="s">
        <v>167</v>
      </c>
      <c r="C72" s="88">
        <f>C69/$C$69</f>
        <v>1</v>
      </c>
      <c r="D72" s="88">
        <f t="shared" ref="D72:G72" si="36">D69/$C$69</f>
        <v>0.82916837361736995</v>
      </c>
      <c r="E72" s="88">
        <f t="shared" si="36"/>
        <v>0.98320360507988525</v>
      </c>
      <c r="F72" s="88">
        <f t="shared" si="36"/>
        <v>0.96968455551003685</v>
      </c>
      <c r="G72" s="88">
        <f t="shared" si="36"/>
        <v>1.1040557148709544</v>
      </c>
    </row>
    <row r="75" spans="2:7" ht="15" x14ac:dyDescent="0.25">
      <c r="B75" s="96" t="s">
        <v>168</v>
      </c>
      <c r="C75" s="107">
        <f>C67</f>
        <v>42735</v>
      </c>
      <c r="D75" s="107">
        <f t="shared" ref="D75:G75" si="37">D67</f>
        <v>43100</v>
      </c>
      <c r="E75" s="107">
        <f t="shared" si="37"/>
        <v>43465</v>
      </c>
      <c r="F75" s="107">
        <f t="shared" si="37"/>
        <v>43830</v>
      </c>
      <c r="G75" s="107">
        <f t="shared" si="37"/>
        <v>44196</v>
      </c>
    </row>
    <row r="76" spans="2:7" x14ac:dyDescent="0.2">
      <c r="B76" s="18" t="s">
        <v>185</v>
      </c>
      <c r="D76" s="88">
        <f>D6/C6-1</f>
        <v>1.7045080618624642E-2</v>
      </c>
      <c r="E76" s="88">
        <f t="shared" ref="E76:G76" si="38">E6/D6-1</f>
        <v>5.8237349553513784E-3</v>
      </c>
      <c r="F76" s="88">
        <f t="shared" si="38"/>
        <v>9.5856922285126878E-3</v>
      </c>
      <c r="G76" s="88">
        <f t="shared" si="38"/>
        <v>4.9576244185305596E-2</v>
      </c>
    </row>
    <row r="77" spans="2:7" x14ac:dyDescent="0.2">
      <c r="B77" s="18" t="s">
        <v>186</v>
      </c>
      <c r="D77" s="88">
        <f>D12/C12-1</f>
        <v>-6.2705436156763605E-2</v>
      </c>
      <c r="E77" s="88">
        <f t="shared" ref="E77:G77" si="39">E12/D12-1</f>
        <v>-3.5068788777987692E-3</v>
      </c>
      <c r="F77" s="88">
        <f t="shared" si="39"/>
        <v>-3.7899296155928575E-2</v>
      </c>
      <c r="G77" s="88">
        <f t="shared" si="39"/>
        <v>9.3134496342149653E-2</v>
      </c>
    </row>
    <row r="78" spans="2:7" x14ac:dyDescent="0.2">
      <c r="B78" s="18" t="s">
        <v>187</v>
      </c>
      <c r="D78" s="88">
        <f>D20/C20-1</f>
        <v>-0.17083162638263005</v>
      </c>
      <c r="E78" s="88">
        <f t="shared" ref="E78:G78" si="40">E20/D20-1</f>
        <v>0.18577075098814233</v>
      </c>
      <c r="F78" s="88">
        <f t="shared" si="40"/>
        <v>-1.375000000000004E-2</v>
      </c>
      <c r="G78" s="88">
        <f t="shared" si="40"/>
        <v>0.13857203210815383</v>
      </c>
    </row>
    <row r="80" spans="2:7" x14ac:dyDescent="0.2">
      <c r="B80" s="75" t="s">
        <v>169</v>
      </c>
      <c r="C80" s="75"/>
      <c r="D80" s="108">
        <f>D78/D76</f>
        <v>-10.022341941637256</v>
      </c>
      <c r="E80" s="108">
        <f t="shared" ref="E80:F80" si="41">E78/E76</f>
        <v>31.89890206411939</v>
      </c>
      <c r="F80" s="108">
        <f t="shared" si="41"/>
        <v>-1.4344295302013348</v>
      </c>
      <c r="G80" s="108">
        <f>G78/G76</f>
        <v>2.7951296913537997</v>
      </c>
    </row>
    <row r="81" spans="2:7" x14ac:dyDescent="0.2">
      <c r="B81" s="75" t="s">
        <v>170</v>
      </c>
      <c r="C81" s="75"/>
      <c r="D81" s="108">
        <f>D77/D76</f>
        <v>-3.6787996231738136</v>
      </c>
      <c r="E81" s="108">
        <f t="shared" ref="E81:G82" si="42">E77/E76</f>
        <v>-0.60217006863891176</v>
      </c>
      <c r="F81" s="108">
        <f t="shared" si="42"/>
        <v>-3.9537359694479797</v>
      </c>
      <c r="G81" s="108">
        <f>G77/G76</f>
        <v>1.8786113767318164</v>
      </c>
    </row>
    <row r="82" spans="2:7" x14ac:dyDescent="0.2">
      <c r="B82" s="75" t="s">
        <v>153</v>
      </c>
      <c r="C82" s="75"/>
      <c r="D82" s="108">
        <f>D78/D77</f>
        <v>2.724351138481055</v>
      </c>
      <c r="E82" s="108">
        <f t="shared" si="42"/>
        <v>-52.973244147157047</v>
      </c>
      <c r="F82" s="108">
        <f t="shared" si="42"/>
        <v>0.36280357142857206</v>
      </c>
      <c r="G82" s="108">
        <f t="shared" si="42"/>
        <v>1.4878700970162504</v>
      </c>
    </row>
    <row r="84" spans="2:7" ht="15" x14ac:dyDescent="0.2">
      <c r="B84" s="129" t="s">
        <v>100</v>
      </c>
      <c r="C84" s="130"/>
      <c r="D84" s="130"/>
      <c r="E84" s="130"/>
      <c r="F84" s="130"/>
      <c r="G84" s="131"/>
    </row>
    <row r="85" spans="2:7" x14ac:dyDescent="0.2">
      <c r="B85" s="79" t="s">
        <v>108</v>
      </c>
      <c r="C85" s="83"/>
      <c r="D85" s="83">
        <v>3117</v>
      </c>
      <c r="E85" s="83">
        <v>3348</v>
      </c>
      <c r="F85" s="83">
        <v>3424</v>
      </c>
      <c r="G85" s="83">
        <v>3741</v>
      </c>
    </row>
    <row r="86" spans="2:7" x14ac:dyDescent="0.2">
      <c r="B86" s="87" t="s">
        <v>109</v>
      </c>
      <c r="C86" s="84"/>
      <c r="D86" s="84"/>
      <c r="E86" s="84">
        <f t="shared" ref="E86" si="43">E85/D85-1</f>
        <v>7.4109720885466857E-2</v>
      </c>
      <c r="F86" s="84">
        <f t="shared" ref="F86" si="44">F85/E85-1</f>
        <v>2.2700119474313052E-2</v>
      </c>
      <c r="G86" s="84">
        <f t="shared" ref="G86" si="45">G85/F85-1</f>
        <v>9.2581775700934621E-2</v>
      </c>
    </row>
    <row r="87" spans="2:7" x14ac:dyDescent="0.2">
      <c r="B87" s="79"/>
      <c r="C87" s="83"/>
      <c r="D87" s="83"/>
      <c r="E87" s="83"/>
      <c r="F87" s="83"/>
      <c r="G87" s="83"/>
    </row>
    <row r="88" spans="2:7" x14ac:dyDescent="0.2">
      <c r="B88" s="79" t="s">
        <v>101</v>
      </c>
      <c r="C88" s="85"/>
      <c r="D88" s="85">
        <v>3887</v>
      </c>
      <c r="E88" s="85">
        <v>3605</v>
      </c>
      <c r="F88" s="85">
        <v>3606</v>
      </c>
      <c r="G88" s="85">
        <v>3418</v>
      </c>
    </row>
    <row r="89" spans="2:7" x14ac:dyDescent="0.2">
      <c r="B89" s="87" t="s">
        <v>109</v>
      </c>
      <c r="C89" s="84"/>
      <c r="D89" s="84"/>
      <c r="E89" s="84">
        <f t="shared" ref="E89" si="46">E88/D88-1</f>
        <v>-7.2549524054540737E-2</v>
      </c>
      <c r="F89" s="84">
        <f t="shared" ref="F89" si="47">F88/E88-1</f>
        <v>2.7739251040226343E-4</v>
      </c>
      <c r="G89" s="84">
        <f t="shared" ref="G89" si="48">G88/F88-1</f>
        <v>-5.2135330005546265E-2</v>
      </c>
    </row>
    <row r="90" spans="2:7" x14ac:dyDescent="0.2">
      <c r="B90" s="79"/>
      <c r="C90" s="85"/>
      <c r="D90" s="85"/>
      <c r="E90" s="85"/>
      <c r="F90" s="85"/>
      <c r="G90" s="85"/>
    </row>
    <row r="91" spans="2:7" x14ac:dyDescent="0.2">
      <c r="B91" s="79" t="s">
        <v>102</v>
      </c>
      <c r="C91" s="85"/>
      <c r="D91" s="85">
        <v>2394</v>
      </c>
      <c r="E91" s="85">
        <v>2502</v>
      </c>
      <c r="F91" s="85">
        <v>2450</v>
      </c>
      <c r="G91" s="85">
        <v>2747</v>
      </c>
    </row>
    <row r="92" spans="2:7" x14ac:dyDescent="0.2">
      <c r="B92" s="87" t="s">
        <v>109</v>
      </c>
      <c r="C92" s="84"/>
      <c r="D92" s="84"/>
      <c r="E92" s="84">
        <f t="shared" ref="E92" si="49">E91/D91-1</f>
        <v>4.5112781954887327E-2</v>
      </c>
      <c r="F92" s="84">
        <f t="shared" ref="F92" si="50">F91/E91-1</f>
        <v>-2.0783373301358932E-2</v>
      </c>
      <c r="G92" s="84">
        <f t="shared" ref="G92" si="51">G91/F91-1</f>
        <v>0.12122448979591827</v>
      </c>
    </row>
    <row r="93" spans="2:7" x14ac:dyDescent="0.2">
      <c r="B93" s="79"/>
      <c r="C93" s="85"/>
      <c r="D93" s="85"/>
      <c r="E93" s="85"/>
      <c r="F93" s="85"/>
      <c r="G93" s="85"/>
    </row>
    <row r="94" spans="2:7" x14ac:dyDescent="0.2">
      <c r="B94" s="79" t="s">
        <v>103</v>
      </c>
      <c r="C94" s="85"/>
      <c r="D94" s="85">
        <v>2781</v>
      </c>
      <c r="E94" s="85">
        <v>2734</v>
      </c>
      <c r="F94" s="85">
        <v>2707</v>
      </c>
      <c r="G94" s="85">
        <v>2701</v>
      </c>
    </row>
    <row r="95" spans="2:7" x14ac:dyDescent="0.2">
      <c r="B95" s="87" t="s">
        <v>109</v>
      </c>
      <c r="C95" s="84"/>
      <c r="D95" s="84"/>
      <c r="E95" s="84">
        <f t="shared" ref="E95" si="52">E94/D94-1</f>
        <v>-1.6900395541172286E-2</v>
      </c>
      <c r="F95" s="84">
        <f t="shared" ref="F95" si="53">F94/E94-1</f>
        <v>-9.8756400877835215E-3</v>
      </c>
      <c r="G95" s="84">
        <f t="shared" ref="G95" si="54">G94/F94-1</f>
        <v>-2.2164758034725063E-3</v>
      </c>
    </row>
    <row r="96" spans="2:7" x14ac:dyDescent="0.2">
      <c r="B96" s="79"/>
      <c r="C96" s="85"/>
      <c r="D96" s="85"/>
      <c r="E96" s="85"/>
      <c r="F96" s="85"/>
      <c r="G96" s="85"/>
    </row>
    <row r="97" spans="1:7" x14ac:dyDescent="0.2">
      <c r="B97" s="79" t="s">
        <v>104</v>
      </c>
      <c r="C97" s="85"/>
      <c r="D97" s="85">
        <v>983</v>
      </c>
      <c r="E97" s="85">
        <v>967</v>
      </c>
      <c r="F97" s="85">
        <v>981</v>
      </c>
      <c r="G97" s="85">
        <v>981</v>
      </c>
    </row>
    <row r="98" spans="1:7" x14ac:dyDescent="0.2">
      <c r="B98" s="87" t="s">
        <v>109</v>
      </c>
      <c r="C98" s="84"/>
      <c r="D98" s="84"/>
      <c r="E98" s="84">
        <f t="shared" ref="E98" si="55">E97/D97-1</f>
        <v>-1.6276703967446626E-2</v>
      </c>
      <c r="F98" s="84">
        <f t="shared" ref="F98" si="56">F97/E97-1</f>
        <v>1.4477766287487093E-2</v>
      </c>
      <c r="G98" s="84">
        <f t="shared" ref="G98" si="57">G97/F97-1</f>
        <v>0</v>
      </c>
    </row>
    <row r="99" spans="1:7" x14ac:dyDescent="0.2">
      <c r="B99" s="79"/>
      <c r="C99" s="85"/>
      <c r="D99" s="85"/>
      <c r="E99" s="85"/>
      <c r="F99" s="85"/>
      <c r="G99" s="85"/>
    </row>
    <row r="100" spans="1:7" x14ac:dyDescent="0.2">
      <c r="B100" s="127" t="s">
        <v>105</v>
      </c>
      <c r="C100" s="128">
        <f t="shared" ref="C100" si="58">SUM(C85:C97)</f>
        <v>0</v>
      </c>
      <c r="D100" s="128">
        <f>D85+D88+D91+D94+D97</f>
        <v>13162</v>
      </c>
      <c r="E100" s="128">
        <f>E85+E88+E91+E94+E97</f>
        <v>13156</v>
      </c>
      <c r="F100" s="128">
        <f>F85+F88+F91+F94+F97</f>
        <v>13168</v>
      </c>
      <c r="G100" s="128">
        <f>G85+G88+G91+G94+G97</f>
        <v>13588</v>
      </c>
    </row>
    <row r="101" spans="1:7" x14ac:dyDescent="0.2">
      <c r="B101" s="78"/>
      <c r="C101" s="84"/>
      <c r="D101" s="84"/>
      <c r="E101" s="84">
        <f t="shared" ref="E101" si="59">E100/D100-1</f>
        <v>-4.5585777237500125E-4</v>
      </c>
      <c r="F101" s="84">
        <f t="shared" ref="F101" si="60">F100/E100-1</f>
        <v>9.1213134691403575E-4</v>
      </c>
      <c r="G101" s="84">
        <f t="shared" ref="G101" si="61">G100/F100-1</f>
        <v>3.1895504252733797E-2</v>
      </c>
    </row>
    <row r="102" spans="1:7" x14ac:dyDescent="0.2">
      <c r="B102" s="78"/>
      <c r="C102" s="84"/>
      <c r="D102" s="84"/>
      <c r="E102" s="84"/>
      <c r="F102" s="84"/>
      <c r="G102" s="84"/>
    </row>
    <row r="103" spans="1:7" x14ac:dyDescent="0.2">
      <c r="B103" s="132" t="s">
        <v>107</v>
      </c>
      <c r="C103" s="85"/>
      <c r="D103" s="85">
        <v>2292</v>
      </c>
      <c r="E103" s="85">
        <v>2388</v>
      </c>
      <c r="F103" s="85">
        <v>2525</v>
      </c>
      <c r="G103" s="85">
        <v>2883</v>
      </c>
    </row>
    <row r="104" spans="1:7" x14ac:dyDescent="0.2">
      <c r="B104" s="87" t="s">
        <v>109</v>
      </c>
      <c r="C104" s="84"/>
      <c r="D104" s="84"/>
      <c r="E104" s="84">
        <f t="shared" ref="E104" si="62">E103/D103-1</f>
        <v>4.1884816753926746E-2</v>
      </c>
      <c r="F104" s="84">
        <f t="shared" ref="F104" si="63">F103/E103-1</f>
        <v>5.7370184254606382E-2</v>
      </c>
      <c r="G104" s="84">
        <f t="shared" ref="G104" si="64">G103/F103-1</f>
        <v>0.14178217821782169</v>
      </c>
    </row>
    <row r="105" spans="1:7" x14ac:dyDescent="0.2">
      <c r="B105" s="80"/>
      <c r="C105" s="85"/>
      <c r="D105" s="85"/>
      <c r="E105" s="85"/>
      <c r="F105" s="85"/>
      <c r="G105" s="85"/>
    </row>
    <row r="106" spans="1:7" ht="15.75" thickBot="1" x14ac:dyDescent="0.25">
      <c r="B106" s="81" t="s">
        <v>106</v>
      </c>
      <c r="C106" s="86">
        <f t="shared" ref="C106:G106" si="65">C100+C103</f>
        <v>0</v>
      </c>
      <c r="D106" s="86">
        <f t="shared" si="65"/>
        <v>15454</v>
      </c>
      <c r="E106" s="86">
        <f t="shared" si="65"/>
        <v>15544</v>
      </c>
      <c r="F106" s="86">
        <f t="shared" si="65"/>
        <v>15693</v>
      </c>
      <c r="G106" s="86">
        <f t="shared" si="65"/>
        <v>16471</v>
      </c>
    </row>
    <row r="107" spans="1:7" ht="15" thickTop="1" x14ac:dyDescent="0.2"/>
    <row r="108" spans="1:7" s="123" customFormat="1" ht="15" x14ac:dyDescent="0.25">
      <c r="A108" s="124" t="s">
        <v>191</v>
      </c>
    </row>
    <row r="109" spans="1:7" s="123" customFormat="1" ht="15.75" x14ac:dyDescent="0.25">
      <c r="A109" s="126" t="s">
        <v>192</v>
      </c>
    </row>
    <row r="110" spans="1:7" s="123" customFormat="1" ht="15" x14ac:dyDescent="0.25"/>
    <row r="111" spans="1:7" s="123" customFormat="1" ht="15" x14ac:dyDescent="0.25"/>
    <row r="112" spans="1:7" s="123" customFormat="1" ht="15" x14ac:dyDescent="0.25"/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7"/>
  <sheetViews>
    <sheetView showGridLine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4.25" x14ac:dyDescent="0.2"/>
  <cols>
    <col min="1" max="1" width="2.7109375" style="18" customWidth="1"/>
    <col min="2" max="2" width="38.7109375" style="18" customWidth="1"/>
    <col min="3" max="4" width="11.5703125" style="18" customWidth="1"/>
    <col min="5" max="5" width="12.28515625" style="18" customWidth="1"/>
    <col min="6" max="7" width="12.28515625" style="18" bestFit="1" customWidth="1"/>
    <col min="8" max="16384" width="9.140625" style="18"/>
  </cols>
  <sheetData>
    <row r="1" spans="1:7" s="135" customFormat="1" ht="23.25" x14ac:dyDescent="0.35">
      <c r="A1" s="133" t="str">
        <f>IS!A1</f>
        <v>Colgate-Palmolive Company</v>
      </c>
    </row>
    <row r="2" spans="1:7" s="135" customFormat="1" x14ac:dyDescent="0.2"/>
    <row r="3" spans="1:7" s="135" customFormat="1" ht="15.75" x14ac:dyDescent="0.25">
      <c r="A3" s="134" t="s">
        <v>20</v>
      </c>
    </row>
    <row r="5" spans="1:7" ht="15.75" thickBot="1" x14ac:dyDescent="0.3">
      <c r="B5" s="31"/>
      <c r="C5" s="55">
        <f>IS!C5</f>
        <v>42735</v>
      </c>
      <c r="D5" s="55">
        <f>IS!D5</f>
        <v>43100</v>
      </c>
      <c r="E5" s="55">
        <f>IS!E5</f>
        <v>43465</v>
      </c>
      <c r="F5" s="55">
        <f>IS!F5</f>
        <v>43830</v>
      </c>
      <c r="G5" s="55">
        <f>IS!G5</f>
        <v>44196</v>
      </c>
    </row>
    <row r="6" spans="1:7" ht="15" x14ac:dyDescent="0.25">
      <c r="B6" s="19" t="s">
        <v>21</v>
      </c>
    </row>
    <row r="7" spans="1:7" x14ac:dyDescent="0.2">
      <c r="B7" s="2" t="s">
        <v>22</v>
      </c>
    </row>
    <row r="8" spans="1:7" x14ac:dyDescent="0.2">
      <c r="B8" s="4" t="s">
        <v>23</v>
      </c>
      <c r="C8" s="42">
        <v>1315</v>
      </c>
      <c r="D8" s="42">
        <v>1535</v>
      </c>
      <c r="E8" s="42">
        <v>726</v>
      </c>
      <c r="F8" s="42">
        <v>883</v>
      </c>
      <c r="G8" s="42">
        <v>888</v>
      </c>
    </row>
    <row r="9" spans="1:7" x14ac:dyDescent="0.2">
      <c r="B9" s="4" t="s">
        <v>118</v>
      </c>
      <c r="C9" s="42">
        <v>1411</v>
      </c>
      <c r="D9" s="42">
        <v>1480</v>
      </c>
      <c r="E9" s="42">
        <v>1400</v>
      </c>
      <c r="F9" s="43">
        <v>1440</v>
      </c>
      <c r="G9" s="43">
        <v>1264</v>
      </c>
    </row>
    <row r="10" spans="1:7" x14ac:dyDescent="0.2">
      <c r="B10" s="4" t="s">
        <v>24</v>
      </c>
      <c r="C10" s="42">
        <v>1171</v>
      </c>
      <c r="D10" s="42">
        <v>1221</v>
      </c>
      <c r="E10" s="42">
        <v>1250</v>
      </c>
      <c r="F10" s="43">
        <v>1400</v>
      </c>
      <c r="G10" s="43">
        <v>1673</v>
      </c>
    </row>
    <row r="11" spans="1:7" x14ac:dyDescent="0.2">
      <c r="B11" s="4" t="s">
        <v>25</v>
      </c>
      <c r="C11" s="44">
        <v>441</v>
      </c>
      <c r="D11" s="44">
        <v>403</v>
      </c>
      <c r="E11" s="44">
        <v>417</v>
      </c>
      <c r="F11" s="45">
        <v>456</v>
      </c>
      <c r="G11" s="45">
        <v>513</v>
      </c>
    </row>
    <row r="12" spans="1:7" x14ac:dyDescent="0.2">
      <c r="B12" s="4" t="s">
        <v>26</v>
      </c>
      <c r="C12" s="36">
        <f t="shared" ref="C12:G12" si="0">SUM(C8:C11)</f>
        <v>4338</v>
      </c>
      <c r="D12" s="36">
        <f t="shared" si="0"/>
        <v>4639</v>
      </c>
      <c r="E12" s="36">
        <f t="shared" si="0"/>
        <v>3793</v>
      </c>
      <c r="F12" s="36">
        <f t="shared" si="0"/>
        <v>4179</v>
      </c>
      <c r="G12" s="36">
        <f t="shared" si="0"/>
        <v>4338</v>
      </c>
    </row>
    <row r="13" spans="1:7" x14ac:dyDescent="0.2">
      <c r="B13" s="2"/>
      <c r="C13" s="35"/>
      <c r="D13" s="35"/>
      <c r="E13" s="35"/>
      <c r="F13" s="8"/>
      <c r="G13" s="8"/>
    </row>
    <row r="14" spans="1:7" x14ac:dyDescent="0.2">
      <c r="B14" s="2" t="s">
        <v>27</v>
      </c>
      <c r="C14" s="42">
        <v>3840</v>
      </c>
      <c r="D14" s="42">
        <v>4072</v>
      </c>
      <c r="E14" s="42">
        <v>3881</v>
      </c>
      <c r="F14" s="14">
        <v>3750</v>
      </c>
      <c r="G14" s="14">
        <v>3716</v>
      </c>
    </row>
    <row r="15" spans="1:7" x14ac:dyDescent="0.2">
      <c r="B15" s="2" t="s">
        <v>28</v>
      </c>
      <c r="C15" s="42">
        <v>2107</v>
      </c>
      <c r="D15" s="42">
        <v>2218</v>
      </c>
      <c r="E15" s="42">
        <v>2530</v>
      </c>
      <c r="F15" s="14">
        <v>3508</v>
      </c>
      <c r="G15" s="14">
        <v>3824</v>
      </c>
    </row>
    <row r="16" spans="1:7" x14ac:dyDescent="0.2">
      <c r="B16" s="2" t="s">
        <v>29</v>
      </c>
      <c r="C16" s="42">
        <v>1313</v>
      </c>
      <c r="D16" s="42">
        <v>1341</v>
      </c>
      <c r="E16" s="42">
        <v>1637</v>
      </c>
      <c r="F16" s="14">
        <v>2667</v>
      </c>
      <c r="G16" s="14">
        <v>2894</v>
      </c>
    </row>
    <row r="17" spans="2:9" x14ac:dyDescent="0.2">
      <c r="B17" s="2" t="s">
        <v>30</v>
      </c>
      <c r="C17" s="42">
        <v>301</v>
      </c>
      <c r="D17" s="42">
        <v>188</v>
      </c>
      <c r="E17" s="42">
        <v>152</v>
      </c>
      <c r="F17" s="14">
        <v>177</v>
      </c>
      <c r="G17" s="14">
        <v>291</v>
      </c>
    </row>
    <row r="18" spans="2:9" x14ac:dyDescent="0.2">
      <c r="B18" s="4" t="s">
        <v>31</v>
      </c>
      <c r="C18" s="44">
        <v>224</v>
      </c>
      <c r="D18" s="44">
        <v>218</v>
      </c>
      <c r="E18" s="44">
        <v>168</v>
      </c>
      <c r="F18" s="45">
        <v>753</v>
      </c>
      <c r="G18" s="45">
        <v>857</v>
      </c>
    </row>
    <row r="19" spans="2:9" x14ac:dyDescent="0.2">
      <c r="B19" s="32" t="s">
        <v>32</v>
      </c>
      <c r="C19" s="35">
        <f t="shared" ref="C19:G19" si="1">SUM(C12:C18)</f>
        <v>12123</v>
      </c>
      <c r="D19" s="35">
        <f t="shared" si="1"/>
        <v>12676</v>
      </c>
      <c r="E19" s="35">
        <f t="shared" si="1"/>
        <v>12161</v>
      </c>
      <c r="F19" s="35">
        <f t="shared" si="1"/>
        <v>15034</v>
      </c>
      <c r="G19" s="35">
        <f t="shared" si="1"/>
        <v>15920</v>
      </c>
    </row>
    <row r="20" spans="2:9" ht="15" thickBot="1" x14ac:dyDescent="0.25">
      <c r="B20" s="6"/>
      <c r="C20" s="39"/>
      <c r="D20" s="39"/>
      <c r="E20" s="39"/>
      <c r="F20" s="13"/>
      <c r="G20" s="13"/>
    </row>
    <row r="21" spans="2:9" ht="15" x14ac:dyDescent="0.25">
      <c r="B21" s="33" t="s">
        <v>33</v>
      </c>
      <c r="C21" s="35"/>
      <c r="D21" s="35"/>
      <c r="E21" s="35"/>
      <c r="F21" s="40"/>
      <c r="G21" s="40"/>
    </row>
    <row r="22" spans="2:9" x14ac:dyDescent="0.2">
      <c r="B22" s="2" t="s">
        <v>34</v>
      </c>
      <c r="C22" s="35"/>
      <c r="D22" s="35"/>
      <c r="E22" s="35"/>
      <c r="F22" s="8"/>
      <c r="G22" s="8"/>
    </row>
    <row r="23" spans="2:9" x14ac:dyDescent="0.2">
      <c r="B23" s="4" t="s">
        <v>35</v>
      </c>
      <c r="C23" s="42">
        <v>13</v>
      </c>
      <c r="D23" s="42">
        <v>11</v>
      </c>
      <c r="E23" s="42">
        <v>12</v>
      </c>
      <c r="F23" s="42">
        <v>260</v>
      </c>
      <c r="G23" s="42">
        <v>258</v>
      </c>
    </row>
    <row r="24" spans="2:9" x14ac:dyDescent="0.2">
      <c r="B24" s="4" t="s">
        <v>36</v>
      </c>
      <c r="C24" s="42"/>
      <c r="D24" s="42"/>
      <c r="E24" s="42"/>
      <c r="F24" s="43">
        <v>254</v>
      </c>
      <c r="G24" s="43">
        <v>9</v>
      </c>
      <c r="I24" s="74"/>
    </row>
    <row r="25" spans="2:9" x14ac:dyDescent="0.2">
      <c r="B25" s="4" t="s">
        <v>37</v>
      </c>
      <c r="C25" s="42">
        <v>1124</v>
      </c>
      <c r="D25" s="42">
        <v>1212</v>
      </c>
      <c r="E25" s="42">
        <v>1222</v>
      </c>
      <c r="F25" s="43">
        <v>1237</v>
      </c>
      <c r="G25" s="43">
        <v>1393</v>
      </c>
    </row>
    <row r="26" spans="2:9" x14ac:dyDescent="0.2">
      <c r="B26" s="4" t="s">
        <v>38</v>
      </c>
      <c r="C26" s="46">
        <v>441</v>
      </c>
      <c r="D26" s="46">
        <v>354</v>
      </c>
      <c r="E26" s="46">
        <v>411</v>
      </c>
      <c r="F26" s="43">
        <v>370</v>
      </c>
      <c r="G26" s="43">
        <v>403</v>
      </c>
    </row>
    <row r="27" spans="2:9" x14ac:dyDescent="0.2">
      <c r="B27" s="4" t="s">
        <v>39</v>
      </c>
      <c r="C27" s="44">
        <v>1727</v>
      </c>
      <c r="D27" s="44">
        <v>1831</v>
      </c>
      <c r="E27" s="44">
        <v>1696</v>
      </c>
      <c r="F27" s="45">
        <v>1917</v>
      </c>
      <c r="G27" s="45">
        <v>2341</v>
      </c>
    </row>
    <row r="28" spans="2:9" x14ac:dyDescent="0.2">
      <c r="B28" s="4" t="s">
        <v>40</v>
      </c>
      <c r="C28" s="38">
        <f t="shared" ref="C28:G28" si="2">SUM(C23:C27)</f>
        <v>3305</v>
      </c>
      <c r="D28" s="38">
        <f t="shared" si="2"/>
        <v>3408</v>
      </c>
      <c r="E28" s="38">
        <f t="shared" si="2"/>
        <v>3341</v>
      </c>
      <c r="F28" s="38">
        <f t="shared" si="2"/>
        <v>4038</v>
      </c>
      <c r="G28" s="38">
        <f t="shared" si="2"/>
        <v>4404</v>
      </c>
    </row>
    <row r="29" spans="2:9" x14ac:dyDescent="0.2">
      <c r="B29" s="2"/>
      <c r="C29" s="35"/>
      <c r="D29" s="35"/>
      <c r="E29" s="35"/>
      <c r="F29" s="8"/>
      <c r="G29" s="8"/>
    </row>
    <row r="30" spans="2:9" s="89" customFormat="1" ht="15" x14ac:dyDescent="0.25">
      <c r="B30" s="33" t="s">
        <v>115</v>
      </c>
      <c r="C30" s="35"/>
      <c r="D30" s="35"/>
      <c r="E30" s="35"/>
      <c r="F30" s="8"/>
      <c r="G30" s="8"/>
      <c r="I30" s="120"/>
    </row>
    <row r="31" spans="2:9" x14ac:dyDescent="0.2">
      <c r="B31" s="2"/>
      <c r="C31" s="35"/>
      <c r="D31" s="35"/>
      <c r="E31" s="35"/>
      <c r="F31" s="8"/>
      <c r="G31" s="8"/>
      <c r="I31" s="74"/>
    </row>
    <row r="32" spans="2:9" x14ac:dyDescent="0.2">
      <c r="B32" s="2" t="s">
        <v>41</v>
      </c>
      <c r="C32" s="42">
        <v>6520</v>
      </c>
      <c r="D32" s="42">
        <v>6566</v>
      </c>
      <c r="E32" s="42">
        <v>6354</v>
      </c>
      <c r="F32" s="14">
        <v>7333</v>
      </c>
      <c r="G32" s="14">
        <v>7334</v>
      </c>
      <c r="I32" s="74"/>
    </row>
    <row r="33" spans="2:8" x14ac:dyDescent="0.2">
      <c r="B33" s="2" t="s">
        <v>30</v>
      </c>
      <c r="C33" s="42">
        <v>246</v>
      </c>
      <c r="D33" s="42">
        <v>204</v>
      </c>
      <c r="E33" s="42">
        <v>235</v>
      </c>
      <c r="F33" s="14">
        <v>507</v>
      </c>
      <c r="G33" s="14">
        <v>426</v>
      </c>
    </row>
    <row r="34" spans="2:8" x14ac:dyDescent="0.2">
      <c r="B34" s="2" t="s">
        <v>42</v>
      </c>
      <c r="C34" s="44">
        <v>2035</v>
      </c>
      <c r="D34" s="44">
        <v>2255</v>
      </c>
      <c r="E34" s="44">
        <v>2034</v>
      </c>
      <c r="F34" s="15">
        <v>2598</v>
      </c>
      <c r="G34" s="15">
        <v>2655</v>
      </c>
    </row>
    <row r="35" spans="2:8" x14ac:dyDescent="0.2">
      <c r="B35" s="32" t="s">
        <v>43</v>
      </c>
      <c r="C35" s="36">
        <f t="shared" ref="C35:G35" si="3">SUM(C28:C34)</f>
        <v>12106</v>
      </c>
      <c r="D35" s="36">
        <f t="shared" si="3"/>
        <v>12433</v>
      </c>
      <c r="E35" s="36">
        <f t="shared" si="3"/>
        <v>11964</v>
      </c>
      <c r="F35" s="36">
        <f t="shared" si="3"/>
        <v>14476</v>
      </c>
      <c r="G35" s="36">
        <f t="shared" si="3"/>
        <v>14819</v>
      </c>
      <c r="H35" s="36"/>
    </row>
    <row r="36" spans="2:8" x14ac:dyDescent="0.2">
      <c r="B36" s="5" t="s">
        <v>44</v>
      </c>
      <c r="C36" s="16" t="s">
        <v>56</v>
      </c>
      <c r="D36" s="16" t="s">
        <v>56</v>
      </c>
      <c r="E36" s="16" t="s">
        <v>56</v>
      </c>
      <c r="F36" s="16" t="s">
        <v>56</v>
      </c>
      <c r="G36" s="16" t="s">
        <v>56</v>
      </c>
    </row>
    <row r="37" spans="2:8" x14ac:dyDescent="0.2">
      <c r="B37" s="2" t="s">
        <v>45</v>
      </c>
      <c r="C37" s="35"/>
      <c r="D37" s="35"/>
      <c r="E37" s="35"/>
      <c r="F37" s="8"/>
      <c r="G37" s="8"/>
    </row>
    <row r="38" spans="2:8" x14ac:dyDescent="0.2">
      <c r="B38" s="4" t="s">
        <v>46</v>
      </c>
      <c r="C38" s="42">
        <v>1466</v>
      </c>
      <c r="D38" s="42">
        <v>1466</v>
      </c>
      <c r="E38" s="42">
        <v>1466</v>
      </c>
      <c r="F38" s="43">
        <v>1466</v>
      </c>
      <c r="G38" s="43">
        <v>1466</v>
      </c>
    </row>
    <row r="39" spans="2:8" x14ac:dyDescent="0.2">
      <c r="B39" s="4" t="s">
        <v>47</v>
      </c>
      <c r="C39" s="42">
        <v>1691</v>
      </c>
      <c r="D39" s="42">
        <v>1984</v>
      </c>
      <c r="E39" s="42">
        <v>2204</v>
      </c>
      <c r="F39" s="43">
        <v>2488</v>
      </c>
      <c r="G39" s="43">
        <v>2969</v>
      </c>
    </row>
    <row r="40" spans="2:8" x14ac:dyDescent="0.2">
      <c r="B40" s="4" t="s">
        <v>48</v>
      </c>
      <c r="C40" s="42">
        <v>19922</v>
      </c>
      <c r="D40" s="42">
        <v>20531</v>
      </c>
      <c r="E40" s="42">
        <v>21615</v>
      </c>
      <c r="F40" s="43">
        <v>22501</v>
      </c>
      <c r="G40" s="43">
        <v>23699</v>
      </c>
    </row>
    <row r="41" spans="2:8" x14ac:dyDescent="0.2">
      <c r="B41" s="4" t="s">
        <v>49</v>
      </c>
      <c r="C41" s="46">
        <v>-4180</v>
      </c>
      <c r="D41" s="46">
        <v>-3855</v>
      </c>
      <c r="E41" s="46">
        <v>-4188</v>
      </c>
      <c r="F41" s="47">
        <v>-4273</v>
      </c>
      <c r="G41" s="47">
        <v>-4345</v>
      </c>
    </row>
    <row r="42" spans="2:8" x14ac:dyDescent="0.2">
      <c r="B42" s="4" t="s">
        <v>50</v>
      </c>
      <c r="C42" s="46">
        <v>-7</v>
      </c>
      <c r="D42" s="46">
        <v>-5</v>
      </c>
      <c r="E42" s="46">
        <v>-3</v>
      </c>
      <c r="F42" s="46">
        <v>-2</v>
      </c>
      <c r="G42" s="46">
        <v>-1</v>
      </c>
    </row>
    <row r="43" spans="2:8" x14ac:dyDescent="0.2">
      <c r="B43" s="4" t="s">
        <v>51</v>
      </c>
      <c r="C43" s="44">
        <v>-19135</v>
      </c>
      <c r="D43" s="44">
        <v>-20181</v>
      </c>
      <c r="E43" s="44">
        <v>-21196</v>
      </c>
      <c r="F43" s="44">
        <v>-22063</v>
      </c>
      <c r="G43" s="44">
        <v>-23045</v>
      </c>
    </row>
    <row r="44" spans="2:8" x14ac:dyDescent="0.2">
      <c r="B44" s="32" t="s">
        <v>176</v>
      </c>
      <c r="C44" s="36">
        <f>SUM(C38:C43)</f>
        <v>-243</v>
      </c>
      <c r="D44" s="36">
        <f>SUM(D38:D43)</f>
        <v>-60</v>
      </c>
      <c r="E44" s="36">
        <f>SUM(E38:E43)</f>
        <v>-102</v>
      </c>
      <c r="F44" s="36">
        <f>SUM(F38:F43)</f>
        <v>117</v>
      </c>
      <c r="G44" s="36">
        <f>SUM(G38:G43)</f>
        <v>743</v>
      </c>
    </row>
    <row r="45" spans="2:8" x14ac:dyDescent="0.2">
      <c r="B45" s="4" t="s">
        <v>53</v>
      </c>
      <c r="C45" s="44">
        <v>260</v>
      </c>
      <c r="D45" s="44">
        <v>303</v>
      </c>
      <c r="E45" s="44">
        <v>299</v>
      </c>
      <c r="F45" s="43">
        <v>441</v>
      </c>
      <c r="G45" s="43">
        <v>358</v>
      </c>
    </row>
    <row r="46" spans="2:8" x14ac:dyDescent="0.2">
      <c r="B46" s="5" t="s">
        <v>54</v>
      </c>
      <c r="C46" s="41">
        <f t="shared" ref="C46:G46" si="4">SUM(C44:C45)</f>
        <v>17</v>
      </c>
      <c r="D46" s="41">
        <f t="shared" si="4"/>
        <v>243</v>
      </c>
      <c r="E46" s="41">
        <f t="shared" si="4"/>
        <v>197</v>
      </c>
      <c r="F46" s="41">
        <f t="shared" si="4"/>
        <v>558</v>
      </c>
      <c r="G46" s="41">
        <f t="shared" si="4"/>
        <v>1101</v>
      </c>
    </row>
    <row r="47" spans="2:8" ht="28.5" x14ac:dyDescent="0.2">
      <c r="B47" s="32" t="s">
        <v>55</v>
      </c>
      <c r="C47" s="35">
        <f t="shared" ref="C47:G47" si="5">C46+C35</f>
        <v>12123</v>
      </c>
      <c r="D47" s="35">
        <f t="shared" si="5"/>
        <v>12676</v>
      </c>
      <c r="E47" s="35">
        <f t="shared" si="5"/>
        <v>12161</v>
      </c>
      <c r="F47" s="35">
        <f t="shared" si="5"/>
        <v>15034</v>
      </c>
      <c r="G47" s="35">
        <f t="shared" si="5"/>
        <v>15920</v>
      </c>
      <c r="H47" s="35">
        <f t="shared" ref="H47" si="6">H46+H35</f>
        <v>0</v>
      </c>
    </row>
    <row r="48" spans="2:8" ht="15" thickBot="1" x14ac:dyDescent="0.25">
      <c r="B48" s="34"/>
      <c r="C48" s="37"/>
      <c r="D48" s="37"/>
      <c r="E48" s="37"/>
      <c r="F48" s="34"/>
      <c r="G48" s="34"/>
    </row>
    <row r="50" spans="2:7" x14ac:dyDescent="0.2">
      <c r="B50" s="18" t="s">
        <v>92</v>
      </c>
      <c r="C50" s="74">
        <f>C47-C19</f>
        <v>0</v>
      </c>
      <c r="D50" s="74">
        <f>D47-D19</f>
        <v>0</v>
      </c>
      <c r="E50" s="74">
        <f>E47-E19</f>
        <v>0</v>
      </c>
      <c r="F50" s="74">
        <f>F47-F19</f>
        <v>0</v>
      </c>
      <c r="G50" s="74">
        <f>G47-G19</f>
        <v>0</v>
      </c>
    </row>
    <row r="51" spans="2:7" x14ac:dyDescent="0.2">
      <c r="C51" s="74"/>
      <c r="D51" s="74"/>
      <c r="E51" s="74"/>
      <c r="F51" s="74"/>
      <c r="G51" s="74"/>
    </row>
    <row r="52" spans="2:7" ht="15.75" thickBot="1" x14ac:dyDescent="0.3">
      <c r="B52" s="31"/>
      <c r="C52" s="55">
        <f t="shared" ref="C52:G52" si="7">C5</f>
        <v>42735</v>
      </c>
      <c r="D52" s="55">
        <f t="shared" si="7"/>
        <v>43100</v>
      </c>
      <c r="E52" s="55">
        <f t="shared" si="7"/>
        <v>43465</v>
      </c>
      <c r="F52" s="55">
        <f t="shared" si="7"/>
        <v>43830</v>
      </c>
      <c r="G52" s="55">
        <f t="shared" si="7"/>
        <v>44196</v>
      </c>
    </row>
    <row r="53" spans="2:7" ht="15" x14ac:dyDescent="0.25">
      <c r="B53" s="19" t="s">
        <v>21</v>
      </c>
    </row>
    <row r="54" spans="2:7" x14ac:dyDescent="0.2">
      <c r="B54" s="109" t="s">
        <v>22</v>
      </c>
    </row>
    <row r="55" spans="2:7" x14ac:dyDescent="0.2">
      <c r="B55" s="110" t="s">
        <v>23</v>
      </c>
      <c r="C55" s="111">
        <f t="shared" ref="C55:G59" si="8">C8/C$19</f>
        <v>0.10847150045368308</v>
      </c>
      <c r="D55" s="111">
        <f t="shared" si="8"/>
        <v>0.12109498264436731</v>
      </c>
      <c r="E55" s="111">
        <f t="shared" si="8"/>
        <v>5.9699037908066771E-2</v>
      </c>
      <c r="F55" s="111">
        <f t="shared" si="8"/>
        <v>5.8733537315418388E-2</v>
      </c>
      <c r="G55" s="111">
        <f t="shared" si="8"/>
        <v>5.5778894472361812E-2</v>
      </c>
    </row>
    <row r="56" spans="2:7" x14ac:dyDescent="0.2">
      <c r="B56" s="110" t="s">
        <v>118</v>
      </c>
      <c r="C56" s="111">
        <f t="shared" si="8"/>
        <v>0.11639033242596716</v>
      </c>
      <c r="D56" s="111">
        <f t="shared" si="8"/>
        <v>0.1167560744714421</v>
      </c>
      <c r="E56" s="111">
        <f t="shared" si="8"/>
        <v>0.11512211166844832</v>
      </c>
      <c r="F56" s="111">
        <f t="shared" si="8"/>
        <v>9.5782892111214574E-2</v>
      </c>
      <c r="G56" s="111">
        <f t="shared" si="8"/>
        <v>7.9396984924623118E-2</v>
      </c>
    </row>
    <row r="57" spans="2:7" x14ac:dyDescent="0.2">
      <c r="B57" s="110" t="s">
        <v>24</v>
      </c>
      <c r="C57" s="111">
        <f t="shared" si="8"/>
        <v>9.6593252495256951E-2</v>
      </c>
      <c r="D57" s="111">
        <f t="shared" si="8"/>
        <v>9.6323761438939726E-2</v>
      </c>
      <c r="E57" s="111">
        <f t="shared" si="8"/>
        <v>0.10278759970397171</v>
      </c>
      <c r="F57" s="111">
        <f t="shared" si="8"/>
        <v>9.3122256219236393E-2</v>
      </c>
      <c r="G57" s="111">
        <f t="shared" si="8"/>
        <v>0.10508793969849246</v>
      </c>
    </row>
    <row r="58" spans="2:7" x14ac:dyDescent="0.2">
      <c r="B58" s="110" t="s">
        <v>25</v>
      </c>
      <c r="C58" s="111">
        <f t="shared" si="8"/>
        <v>3.6377134372680031E-2</v>
      </c>
      <c r="D58" s="111">
        <f t="shared" si="8"/>
        <v>3.1792363521615651E-2</v>
      </c>
      <c r="E58" s="111">
        <f t="shared" si="8"/>
        <v>3.4289943261244966E-2</v>
      </c>
      <c r="F58" s="111">
        <f t="shared" si="8"/>
        <v>3.0331249168551285E-2</v>
      </c>
      <c r="G58" s="111">
        <f t="shared" si="8"/>
        <v>3.2223618090452259E-2</v>
      </c>
    </row>
    <row r="59" spans="2:7" x14ac:dyDescent="0.2">
      <c r="B59" s="110" t="s">
        <v>26</v>
      </c>
      <c r="C59" s="111">
        <f t="shared" si="8"/>
        <v>0.35783221974758722</v>
      </c>
      <c r="D59" s="111">
        <f t="shared" si="8"/>
        <v>0.36596718207636481</v>
      </c>
      <c r="E59" s="111">
        <f t="shared" si="8"/>
        <v>0.31189869254173175</v>
      </c>
      <c r="F59" s="111">
        <f t="shared" si="8"/>
        <v>0.27796993481442067</v>
      </c>
      <c r="G59" s="111">
        <f t="shared" si="8"/>
        <v>0.27248743718592966</v>
      </c>
    </row>
    <row r="60" spans="2:7" x14ac:dyDescent="0.2">
      <c r="B60" s="109"/>
      <c r="C60" s="111"/>
      <c r="D60" s="111"/>
      <c r="E60" s="111"/>
      <c r="F60" s="111"/>
      <c r="G60" s="111"/>
    </row>
    <row r="61" spans="2:7" x14ac:dyDescent="0.2">
      <c r="B61" s="109" t="s">
        <v>27</v>
      </c>
      <c r="C61" s="111">
        <f t="shared" ref="C61:G66" si="9">C14/C$19</f>
        <v>0.31675327889136351</v>
      </c>
      <c r="D61" s="111">
        <f t="shared" si="9"/>
        <v>0.32123698327548122</v>
      </c>
      <c r="E61" s="111">
        <f t="shared" si="9"/>
        <v>0.3191349395608914</v>
      </c>
      <c r="F61" s="111">
        <f t="shared" si="9"/>
        <v>0.24943461487295462</v>
      </c>
      <c r="G61" s="111">
        <f t="shared" si="9"/>
        <v>0.23341708542713568</v>
      </c>
    </row>
    <row r="62" spans="2:7" x14ac:dyDescent="0.2">
      <c r="B62" s="109" t="s">
        <v>28</v>
      </c>
      <c r="C62" s="111">
        <f t="shared" si="9"/>
        <v>0.1738018642250268</v>
      </c>
      <c r="D62" s="111">
        <f t="shared" si="9"/>
        <v>0.17497633322814768</v>
      </c>
      <c r="E62" s="111">
        <f t="shared" si="9"/>
        <v>0.20804210180083874</v>
      </c>
      <c r="F62" s="111">
        <f t="shared" si="9"/>
        <v>0.23333776772648662</v>
      </c>
      <c r="G62" s="111">
        <f t="shared" si="9"/>
        <v>0.24020100502512562</v>
      </c>
    </row>
    <row r="63" spans="2:7" x14ac:dyDescent="0.2">
      <c r="B63" s="109" t="s">
        <v>29</v>
      </c>
      <c r="C63" s="111">
        <f t="shared" si="9"/>
        <v>0.10830652478759382</v>
      </c>
      <c r="D63" s="111">
        <f t="shared" si="9"/>
        <v>0.10579047017986747</v>
      </c>
      <c r="E63" s="111">
        <f t="shared" si="9"/>
        <v>0.13461064057232136</v>
      </c>
      <c r="F63" s="111">
        <f t="shared" si="9"/>
        <v>0.17739789809764533</v>
      </c>
      <c r="G63" s="111">
        <f t="shared" si="9"/>
        <v>0.18178391959798995</v>
      </c>
    </row>
    <row r="64" spans="2:7" x14ac:dyDescent="0.2">
      <c r="B64" s="109" t="s">
        <v>30</v>
      </c>
      <c r="C64" s="111">
        <f t="shared" si="9"/>
        <v>2.4828837746432401E-2</v>
      </c>
      <c r="D64" s="111">
        <f t="shared" si="9"/>
        <v>1.4831177027453455E-2</v>
      </c>
      <c r="E64" s="111">
        <f t="shared" si="9"/>
        <v>1.2498972124002959E-2</v>
      </c>
      <c r="F64" s="111">
        <f t="shared" si="9"/>
        <v>1.1773313822003459E-2</v>
      </c>
      <c r="G64" s="111">
        <f t="shared" si="9"/>
        <v>1.827889447236181E-2</v>
      </c>
    </row>
    <row r="65" spans="2:7" x14ac:dyDescent="0.2">
      <c r="B65" s="110" t="s">
        <v>31</v>
      </c>
      <c r="C65" s="111">
        <f t="shared" si="9"/>
        <v>1.8477274601996205E-2</v>
      </c>
      <c r="D65" s="111">
        <f t="shared" si="9"/>
        <v>1.7197854212685389E-2</v>
      </c>
      <c r="E65" s="111">
        <f t="shared" si="9"/>
        <v>1.3814653400213798E-2</v>
      </c>
      <c r="F65" s="111">
        <f t="shared" si="9"/>
        <v>5.0086470666489288E-2</v>
      </c>
      <c r="G65" s="111">
        <f t="shared" si="9"/>
        <v>5.3831658291457286E-2</v>
      </c>
    </row>
    <row r="66" spans="2:7" x14ac:dyDescent="0.2">
      <c r="B66" s="112" t="s">
        <v>32</v>
      </c>
      <c r="C66" s="111">
        <f t="shared" si="9"/>
        <v>1</v>
      </c>
      <c r="D66" s="111">
        <f t="shared" si="9"/>
        <v>1</v>
      </c>
      <c r="E66" s="111">
        <f t="shared" si="9"/>
        <v>1</v>
      </c>
      <c r="F66" s="111">
        <f t="shared" si="9"/>
        <v>1</v>
      </c>
      <c r="G66" s="111">
        <f t="shared" si="9"/>
        <v>1</v>
      </c>
    </row>
    <row r="67" spans="2:7" x14ac:dyDescent="0.2">
      <c r="B67" s="114"/>
      <c r="C67" s="111"/>
      <c r="D67" s="111"/>
      <c r="E67" s="111"/>
      <c r="F67" s="111"/>
      <c r="G67" s="111"/>
    </row>
    <row r="68" spans="2:7" ht="15" x14ac:dyDescent="0.25">
      <c r="B68" s="115" t="s">
        <v>33</v>
      </c>
      <c r="C68" s="116"/>
      <c r="D68" s="116"/>
      <c r="E68" s="116"/>
      <c r="F68" s="116"/>
      <c r="G68" s="116"/>
    </row>
    <row r="69" spans="2:7" x14ac:dyDescent="0.2">
      <c r="B69" s="109" t="s">
        <v>34</v>
      </c>
      <c r="C69" s="111"/>
      <c r="D69" s="111"/>
      <c r="E69" s="111"/>
      <c r="F69" s="111"/>
      <c r="G69" s="111"/>
    </row>
    <row r="70" spans="2:7" x14ac:dyDescent="0.2">
      <c r="B70" s="110" t="s">
        <v>35</v>
      </c>
      <c r="C70" s="111">
        <f t="shared" ref="C70:G75" si="10">C23/C$47</f>
        <v>1.0723418295801369E-3</v>
      </c>
      <c r="D70" s="111">
        <f t="shared" si="10"/>
        <v>8.6778163458504259E-4</v>
      </c>
      <c r="E70" s="111">
        <f t="shared" si="10"/>
        <v>9.8676095715812852E-4</v>
      </c>
      <c r="F70" s="111">
        <f t="shared" si="10"/>
        <v>1.7294133297858189E-2</v>
      </c>
      <c r="G70" s="111">
        <f t="shared" si="10"/>
        <v>1.620603015075377E-2</v>
      </c>
    </row>
    <row r="71" spans="2:7" x14ac:dyDescent="0.2">
      <c r="B71" s="110" t="s">
        <v>36</v>
      </c>
      <c r="C71" s="111">
        <f t="shared" si="10"/>
        <v>0</v>
      </c>
      <c r="D71" s="111">
        <f t="shared" si="10"/>
        <v>0</v>
      </c>
      <c r="E71" s="111">
        <f t="shared" si="10"/>
        <v>0</v>
      </c>
      <c r="F71" s="111">
        <f t="shared" si="10"/>
        <v>1.689503791406146E-2</v>
      </c>
      <c r="G71" s="111">
        <f t="shared" si="10"/>
        <v>5.6532663316582912E-4</v>
      </c>
    </row>
    <row r="72" spans="2:7" x14ac:dyDescent="0.2">
      <c r="B72" s="110" t="s">
        <v>37</v>
      </c>
      <c r="C72" s="111">
        <f t="shared" si="10"/>
        <v>9.2716324342159526E-2</v>
      </c>
      <c r="D72" s="111">
        <f t="shared" si="10"/>
        <v>9.5613758283370154E-2</v>
      </c>
      <c r="E72" s="111">
        <f t="shared" si="10"/>
        <v>0.10048515747060274</v>
      </c>
      <c r="F72" s="111">
        <f t="shared" si="10"/>
        <v>8.2280164959425306E-2</v>
      </c>
      <c r="G72" s="111">
        <f t="shared" si="10"/>
        <v>8.7499999999999994E-2</v>
      </c>
    </row>
    <row r="73" spans="2:7" x14ac:dyDescent="0.2">
      <c r="B73" s="110" t="s">
        <v>38</v>
      </c>
      <c r="C73" s="111">
        <f t="shared" si="10"/>
        <v>3.6377134372680031E-2</v>
      </c>
      <c r="D73" s="111">
        <f t="shared" si="10"/>
        <v>2.7926790785736826E-2</v>
      </c>
      <c r="E73" s="111">
        <f t="shared" si="10"/>
        <v>3.37965627826659E-2</v>
      </c>
      <c r="F73" s="111">
        <f t="shared" si="10"/>
        <v>2.4610882000798192E-2</v>
      </c>
      <c r="G73" s="111">
        <f t="shared" si="10"/>
        <v>2.5314070351758793E-2</v>
      </c>
    </row>
    <row r="74" spans="2:7" x14ac:dyDescent="0.2">
      <c r="B74" s="110" t="s">
        <v>39</v>
      </c>
      <c r="C74" s="111">
        <f t="shared" si="10"/>
        <v>0.14245648766806895</v>
      </c>
      <c r="D74" s="111">
        <f t="shared" si="10"/>
        <v>0.14444619753865573</v>
      </c>
      <c r="E74" s="111">
        <f t="shared" si="10"/>
        <v>0.13946221527834882</v>
      </c>
      <c r="F74" s="111">
        <f t="shared" si="10"/>
        <v>0.1275109751230544</v>
      </c>
      <c r="G74" s="111">
        <f t="shared" si="10"/>
        <v>0.14704773869346735</v>
      </c>
    </row>
    <row r="75" spans="2:7" x14ac:dyDescent="0.2">
      <c r="B75" s="110" t="s">
        <v>40</v>
      </c>
      <c r="C75" s="111">
        <f t="shared" si="10"/>
        <v>0.27262228821248868</v>
      </c>
      <c r="D75" s="111">
        <f t="shared" si="10"/>
        <v>0.26885452824234773</v>
      </c>
      <c r="E75" s="111">
        <f t="shared" si="10"/>
        <v>0.27473069648877557</v>
      </c>
      <c r="F75" s="111">
        <f t="shared" si="10"/>
        <v>0.26859119329519754</v>
      </c>
      <c r="G75" s="111">
        <f t="shared" si="10"/>
        <v>0.27663316582914571</v>
      </c>
    </row>
    <row r="76" spans="2:7" x14ac:dyDescent="0.2">
      <c r="B76" s="109"/>
      <c r="C76" s="111"/>
      <c r="D76" s="111"/>
      <c r="E76" s="111"/>
      <c r="F76" s="111"/>
      <c r="G76" s="111"/>
    </row>
    <row r="77" spans="2:7" ht="15" x14ac:dyDescent="0.25">
      <c r="B77" s="33" t="s">
        <v>115</v>
      </c>
      <c r="C77" s="111"/>
      <c r="D77" s="111"/>
      <c r="E77" s="111"/>
      <c r="F77" s="111"/>
      <c r="G77" s="111"/>
    </row>
    <row r="78" spans="2:7" x14ac:dyDescent="0.2">
      <c r="B78" s="109"/>
      <c r="C78" s="111"/>
      <c r="D78" s="111"/>
      <c r="E78" s="111"/>
      <c r="F78" s="111"/>
      <c r="G78" s="111"/>
    </row>
    <row r="79" spans="2:7" x14ac:dyDescent="0.2">
      <c r="B79" s="109" t="s">
        <v>41</v>
      </c>
      <c r="C79" s="111">
        <f t="shared" ref="C79:G82" si="11">C32/C$47</f>
        <v>0.53782067145096102</v>
      </c>
      <c r="D79" s="111">
        <f t="shared" si="11"/>
        <v>0.51798674660776267</v>
      </c>
      <c r="E79" s="111">
        <f t="shared" si="11"/>
        <v>0.52248992681522899</v>
      </c>
      <c r="F79" s="111">
        <f t="shared" si="11"/>
        <v>0.48776107489690035</v>
      </c>
      <c r="G79" s="111">
        <f t="shared" si="11"/>
        <v>0.46067839195979898</v>
      </c>
    </row>
    <row r="80" spans="2:7" x14ac:dyDescent="0.2">
      <c r="B80" s="109" t="s">
        <v>30</v>
      </c>
      <c r="C80" s="111">
        <f t="shared" si="11"/>
        <v>2.0292006928977976E-2</v>
      </c>
      <c r="D80" s="111">
        <f t="shared" si="11"/>
        <v>1.6093404859577155E-2</v>
      </c>
      <c r="E80" s="111">
        <f t="shared" si="11"/>
        <v>1.9324068744346681E-2</v>
      </c>
      <c r="F80" s="111">
        <f t="shared" si="11"/>
        <v>3.3723559930823467E-2</v>
      </c>
      <c r="G80" s="111">
        <f t="shared" si="11"/>
        <v>2.6758793969849246E-2</v>
      </c>
    </row>
    <row r="81" spans="2:7" x14ac:dyDescent="0.2">
      <c r="B81" s="112" t="s">
        <v>42</v>
      </c>
      <c r="C81" s="111">
        <f t="shared" si="11"/>
        <v>0.16786274024581374</v>
      </c>
      <c r="D81" s="111">
        <f t="shared" si="11"/>
        <v>0.17789523508993374</v>
      </c>
      <c r="E81" s="111">
        <f t="shared" si="11"/>
        <v>0.16725598223830276</v>
      </c>
      <c r="F81" s="111">
        <f t="shared" si="11"/>
        <v>0.17280830118398297</v>
      </c>
      <c r="G81" s="111">
        <f t="shared" si="11"/>
        <v>0.16677135678391961</v>
      </c>
    </row>
    <row r="82" spans="2:7" x14ac:dyDescent="0.2">
      <c r="B82" s="113" t="s">
        <v>43</v>
      </c>
      <c r="C82" s="111">
        <f t="shared" si="11"/>
        <v>0.99859770683824134</v>
      </c>
      <c r="D82" s="111">
        <f t="shared" si="11"/>
        <v>0.98082991479962134</v>
      </c>
      <c r="E82" s="111">
        <f t="shared" si="11"/>
        <v>0.98380067428665408</v>
      </c>
      <c r="F82" s="111">
        <f t="shared" si="11"/>
        <v>0.96288412930690437</v>
      </c>
      <c r="G82" s="111">
        <f t="shared" si="11"/>
        <v>0.93084170854271353</v>
      </c>
    </row>
    <row r="83" spans="2:7" x14ac:dyDescent="0.2">
      <c r="B83" s="109" t="s">
        <v>44</v>
      </c>
      <c r="C83" s="111"/>
      <c r="D83" s="111"/>
      <c r="E83" s="111"/>
      <c r="F83" s="111"/>
      <c r="G83" s="111"/>
    </row>
    <row r="84" spans="2:7" x14ac:dyDescent="0.2">
      <c r="B84" s="110" t="s">
        <v>45</v>
      </c>
      <c r="C84" s="111">
        <f t="shared" ref="C84:G84" si="12">C37/C$47</f>
        <v>0</v>
      </c>
      <c r="D84" s="111">
        <f t="shared" si="12"/>
        <v>0</v>
      </c>
      <c r="E84" s="111">
        <f t="shared" si="12"/>
        <v>0</v>
      </c>
      <c r="F84" s="111">
        <f t="shared" si="12"/>
        <v>0</v>
      </c>
      <c r="G84" s="111">
        <f t="shared" si="12"/>
        <v>0</v>
      </c>
    </row>
    <row r="85" spans="2:7" x14ac:dyDescent="0.2">
      <c r="B85" s="110" t="s">
        <v>46</v>
      </c>
      <c r="C85" s="111">
        <f t="shared" ref="C85:G85" si="13">C38/C$47</f>
        <v>0.12092716324342159</v>
      </c>
      <c r="D85" s="111">
        <f t="shared" si="13"/>
        <v>0.11565162511833386</v>
      </c>
      <c r="E85" s="111">
        <f t="shared" si="13"/>
        <v>0.12054929693281803</v>
      </c>
      <c r="F85" s="111">
        <f t="shared" si="13"/>
        <v>9.7512305441000396E-2</v>
      </c>
      <c r="G85" s="111">
        <f t="shared" si="13"/>
        <v>9.2085427135678397E-2</v>
      </c>
    </row>
    <row r="86" spans="2:7" x14ac:dyDescent="0.2">
      <c r="B86" s="110" t="s">
        <v>47</v>
      </c>
      <c r="C86" s="111">
        <f t="shared" ref="C86:G86" si="14">C39/C$47</f>
        <v>0.13948692567846244</v>
      </c>
      <c r="D86" s="111">
        <f t="shared" si="14"/>
        <v>0.15651625118333859</v>
      </c>
      <c r="E86" s="111">
        <f t="shared" si="14"/>
        <v>0.18123509579804292</v>
      </c>
      <c r="F86" s="111">
        <f t="shared" si="14"/>
        <v>0.16549155248104297</v>
      </c>
      <c r="G86" s="111">
        <f t="shared" si="14"/>
        <v>0.18649497487437186</v>
      </c>
    </row>
    <row r="87" spans="2:7" x14ac:dyDescent="0.2">
      <c r="B87" s="110" t="s">
        <v>48</v>
      </c>
      <c r="C87" s="111">
        <f t="shared" ref="C87:G87" si="15">C40/C$47</f>
        <v>1.6433226099150375</v>
      </c>
      <c r="D87" s="111">
        <f t="shared" si="15"/>
        <v>1.6196749763332281</v>
      </c>
      <c r="E87" s="111">
        <f t="shared" si="15"/>
        <v>1.777403174081079</v>
      </c>
      <c r="F87" s="111">
        <f t="shared" si="15"/>
        <v>1.4966742051350272</v>
      </c>
      <c r="G87" s="111">
        <f t="shared" si="15"/>
        <v>1.4886306532663316</v>
      </c>
    </row>
    <row r="88" spans="2:7" x14ac:dyDescent="0.2">
      <c r="B88" s="110" t="s">
        <v>49</v>
      </c>
      <c r="C88" s="111">
        <f t="shared" ref="C88:G88" si="16">C41/C$47</f>
        <v>-0.34479914212653634</v>
      </c>
      <c r="D88" s="111">
        <f t="shared" si="16"/>
        <v>-0.30411801830230356</v>
      </c>
      <c r="E88" s="111">
        <f t="shared" si="16"/>
        <v>-0.34437957404818681</v>
      </c>
      <c r="F88" s="111">
        <f t="shared" si="16"/>
        <v>-0.28422242916056939</v>
      </c>
      <c r="G88" s="111">
        <f t="shared" si="16"/>
        <v>-0.27292713567839194</v>
      </c>
    </row>
    <row r="89" spans="2:7" x14ac:dyDescent="0.2">
      <c r="B89" s="110" t="s">
        <v>50</v>
      </c>
      <c r="C89" s="111">
        <f t="shared" ref="C89:G89" si="17">C42/C$47</f>
        <v>-5.774148313123814E-4</v>
      </c>
      <c r="D89" s="111">
        <f t="shared" si="17"/>
        <v>-3.9444619753865575E-4</v>
      </c>
      <c r="E89" s="111">
        <f t="shared" si="17"/>
        <v>-2.4669023928953213E-4</v>
      </c>
      <c r="F89" s="111">
        <f t="shared" si="17"/>
        <v>-1.3303179459890914E-4</v>
      </c>
      <c r="G89" s="111">
        <f t="shared" si="17"/>
        <v>-6.28140703517588E-5</v>
      </c>
    </row>
    <row r="90" spans="2:7" x14ac:dyDescent="0.2">
      <c r="B90" s="112" t="s">
        <v>51</v>
      </c>
      <c r="C90" s="111">
        <f t="shared" ref="C90:G90" si="18">C43/C$47</f>
        <v>-1.5784046853089169</v>
      </c>
      <c r="D90" s="111">
        <f t="shared" si="18"/>
        <v>-1.5920637425055222</v>
      </c>
      <c r="E90" s="111">
        <f t="shared" si="18"/>
        <v>-1.7429487706603075</v>
      </c>
      <c r="F90" s="111">
        <f t="shared" si="18"/>
        <v>-1.4675402421178663</v>
      </c>
      <c r="G90" s="111">
        <f t="shared" si="18"/>
        <v>-1.4475502512562815</v>
      </c>
    </row>
    <row r="91" spans="2:7" x14ac:dyDescent="0.2">
      <c r="B91" s="110" t="s">
        <v>52</v>
      </c>
      <c r="C91" s="111">
        <f t="shared" ref="C91:G91" si="19">C44/C$47</f>
        <v>-2.0044543429844099E-2</v>
      </c>
      <c r="D91" s="111">
        <f t="shared" si="19"/>
        <v>-4.7333543704638683E-3</v>
      </c>
      <c r="E91" s="111">
        <f t="shared" si="19"/>
        <v>-8.3874681358440915E-3</v>
      </c>
      <c r="F91" s="111">
        <f t="shared" si="19"/>
        <v>7.782359984036185E-3</v>
      </c>
      <c r="G91" s="111">
        <f t="shared" si="19"/>
        <v>4.6670854271356782E-2</v>
      </c>
    </row>
    <row r="92" spans="2:7" x14ac:dyDescent="0.2">
      <c r="B92" s="113" t="s">
        <v>53</v>
      </c>
      <c r="C92" s="111">
        <f t="shared" ref="C92:G92" si="20">C45/C$47</f>
        <v>2.1446836591602739E-2</v>
      </c>
      <c r="D92" s="111">
        <f t="shared" si="20"/>
        <v>2.3903439570842538E-2</v>
      </c>
      <c r="E92" s="111">
        <f t="shared" si="20"/>
        <v>2.4586793849190033E-2</v>
      </c>
      <c r="F92" s="111">
        <f t="shared" si="20"/>
        <v>2.9333510709059464E-2</v>
      </c>
      <c r="G92" s="111">
        <f t="shared" si="20"/>
        <v>2.2487437185929649E-2</v>
      </c>
    </row>
    <row r="93" spans="2:7" x14ac:dyDescent="0.2">
      <c r="B93" s="112" t="s">
        <v>54</v>
      </c>
      <c r="C93" s="111">
        <f t="shared" ref="C93:G93" si="21">C46/C$47</f>
        <v>1.4022931617586405E-3</v>
      </c>
      <c r="D93" s="111">
        <f t="shared" si="21"/>
        <v>1.9170085200378668E-2</v>
      </c>
      <c r="E93" s="111">
        <f t="shared" si="21"/>
        <v>1.6199325713345942E-2</v>
      </c>
      <c r="F93" s="111">
        <f t="shared" si="21"/>
        <v>3.7115870693095653E-2</v>
      </c>
      <c r="G93" s="111">
        <f t="shared" si="21"/>
        <v>6.9158291457286428E-2</v>
      </c>
    </row>
    <row r="94" spans="2:7" ht="15" thickBot="1" x14ac:dyDescent="0.25">
      <c r="B94" s="82" t="s">
        <v>55</v>
      </c>
      <c r="C94" s="136">
        <f t="shared" ref="C94:G94" si="22">C47/C$47</f>
        <v>1</v>
      </c>
      <c r="D94" s="136">
        <f t="shared" si="22"/>
        <v>1</v>
      </c>
      <c r="E94" s="136">
        <f t="shared" si="22"/>
        <v>1</v>
      </c>
      <c r="F94" s="136">
        <f t="shared" si="22"/>
        <v>1</v>
      </c>
      <c r="G94" s="136">
        <f t="shared" si="22"/>
        <v>1</v>
      </c>
    </row>
    <row r="97" spans="2:7" ht="15" x14ac:dyDescent="0.25">
      <c r="B97" s="96" t="s">
        <v>130</v>
      </c>
      <c r="C97" s="97"/>
      <c r="D97" s="97"/>
      <c r="E97" s="97"/>
      <c r="F97" s="97"/>
      <c r="G97" s="97"/>
    </row>
    <row r="98" spans="2:7" x14ac:dyDescent="0.2">
      <c r="B98" s="18" t="s">
        <v>131</v>
      </c>
      <c r="C98" s="98">
        <f t="shared" ref="C98:G98" si="23">C12/C28</f>
        <v>1.3125567322239031</v>
      </c>
      <c r="D98" s="98">
        <f t="shared" si="23"/>
        <v>1.3612089201877935</v>
      </c>
      <c r="E98" s="98">
        <f t="shared" si="23"/>
        <v>1.1352888356779407</v>
      </c>
      <c r="F98" s="98">
        <f t="shared" si="23"/>
        <v>1.0349182763744429</v>
      </c>
      <c r="G98" s="98">
        <f t="shared" si="23"/>
        <v>0.98501362397820158</v>
      </c>
    </row>
    <row r="99" spans="2:7" x14ac:dyDescent="0.2">
      <c r="B99" s="18" t="s">
        <v>132</v>
      </c>
      <c r="C99" s="99">
        <f t="shared" ref="C99:F99" si="24">(C8+C9)/C28</f>
        <v>0.82481089258698936</v>
      </c>
      <c r="D99" s="99">
        <f t="shared" si="24"/>
        <v>0.88468309859154926</v>
      </c>
      <c r="E99" s="99">
        <f t="shared" si="24"/>
        <v>0.63633642621969466</v>
      </c>
      <c r="F99" s="99">
        <f t="shared" si="24"/>
        <v>0.57528479445269931</v>
      </c>
      <c r="G99" s="99">
        <f>(G8+G9)/G28</f>
        <v>0.48864668483197093</v>
      </c>
    </row>
    <row r="100" spans="2:7" x14ac:dyDescent="0.2">
      <c r="B100" s="18" t="s">
        <v>133</v>
      </c>
      <c r="C100" s="99">
        <f t="shared" ref="C100:F100" si="25">C8/C28</f>
        <v>0.39788199697428139</v>
      </c>
      <c r="D100" s="99">
        <f t="shared" si="25"/>
        <v>0.45041079812206575</v>
      </c>
      <c r="E100" s="99">
        <f t="shared" si="25"/>
        <v>0.21730020951810836</v>
      </c>
      <c r="F100" s="99">
        <f t="shared" si="25"/>
        <v>0.21867261020307083</v>
      </c>
      <c r="G100" s="99">
        <f>G8/G28</f>
        <v>0.20163487738419619</v>
      </c>
    </row>
    <row r="102" spans="2:7" x14ac:dyDescent="0.2">
      <c r="B102" s="18" t="s">
        <v>134</v>
      </c>
      <c r="C102" s="76">
        <f>IS!C6</f>
        <v>15195</v>
      </c>
      <c r="D102" s="76">
        <f>IS!D6</f>
        <v>15454</v>
      </c>
      <c r="E102" s="76">
        <f>IS!E6</f>
        <v>15544</v>
      </c>
      <c r="F102" s="76">
        <f>IS!F6</f>
        <v>15693</v>
      </c>
      <c r="G102" s="76">
        <f>IS!G6</f>
        <v>16471</v>
      </c>
    </row>
    <row r="103" spans="2:7" x14ac:dyDescent="0.2">
      <c r="B103" s="18" t="s">
        <v>135</v>
      </c>
      <c r="C103" s="76">
        <f>IS!C7</f>
        <v>6072</v>
      </c>
      <c r="D103" s="76">
        <f>IS!D7</f>
        <v>6174</v>
      </c>
      <c r="E103" s="76">
        <f>IS!E7</f>
        <v>6313</v>
      </c>
      <c r="F103" s="76">
        <f>IS!F7</f>
        <v>6368</v>
      </c>
      <c r="G103" s="76">
        <f>IS!G7</f>
        <v>6454</v>
      </c>
    </row>
    <row r="104" spans="2:7" x14ac:dyDescent="0.2">
      <c r="B104" s="18" t="s">
        <v>99</v>
      </c>
      <c r="C104" s="76"/>
      <c r="D104" s="76">
        <f t="shared" ref="D104:G104" si="26">D103+D10-C10</f>
        <v>6224</v>
      </c>
      <c r="E104" s="76">
        <f t="shared" si="26"/>
        <v>6342</v>
      </c>
      <c r="F104" s="76">
        <f t="shared" si="26"/>
        <v>6518</v>
      </c>
      <c r="G104" s="76">
        <f t="shared" si="26"/>
        <v>6727</v>
      </c>
    </row>
    <row r="106" spans="2:7" ht="15" x14ac:dyDescent="0.25">
      <c r="B106" s="96" t="s">
        <v>136</v>
      </c>
      <c r="C106" s="97"/>
      <c r="D106" s="97"/>
      <c r="E106" s="97"/>
      <c r="F106" s="97"/>
      <c r="G106" s="97"/>
    </row>
    <row r="107" spans="2:7" x14ac:dyDescent="0.2">
      <c r="B107" s="18" t="s">
        <v>137</v>
      </c>
      <c r="D107" s="99">
        <f t="shared" ref="D107:F107" si="27">D102/AVERAGE(C9:D9)</f>
        <v>10.691110342442062</v>
      </c>
      <c r="E107" s="99">
        <f t="shared" si="27"/>
        <v>10.794444444444444</v>
      </c>
      <c r="F107" s="99">
        <f t="shared" si="27"/>
        <v>11.051408450704225</v>
      </c>
      <c r="G107" s="99">
        <f>G102/AVERAGE(F9:G9)</f>
        <v>12.182692307692308</v>
      </c>
    </row>
    <row r="108" spans="2:7" x14ac:dyDescent="0.2">
      <c r="B108" s="18" t="s">
        <v>138</v>
      </c>
      <c r="D108" s="99">
        <f t="shared" ref="D108:G108" si="28">D103/AVERAGE(C10:D10)</f>
        <v>5.1622073578595318</v>
      </c>
      <c r="E108" s="99">
        <f t="shared" si="28"/>
        <v>5.1096721974908945</v>
      </c>
      <c r="F108" s="99">
        <f t="shared" si="28"/>
        <v>4.8060377358490562</v>
      </c>
      <c r="G108" s="99">
        <f t="shared" si="28"/>
        <v>4.2004555808656034</v>
      </c>
    </row>
    <row r="109" spans="2:7" x14ac:dyDescent="0.2">
      <c r="B109" s="18" t="s">
        <v>139</v>
      </c>
      <c r="D109" s="99">
        <f t="shared" ref="D109:G109" si="29">D104/AVERAGE(C25:D25)</f>
        <v>5.3287671232876717</v>
      </c>
      <c r="E109" s="99">
        <f t="shared" si="29"/>
        <v>5.2111750205423171</v>
      </c>
      <c r="F109" s="99">
        <f t="shared" si="29"/>
        <v>5.301342008946726</v>
      </c>
      <c r="G109" s="99">
        <f t="shared" si="29"/>
        <v>5.115589353612167</v>
      </c>
    </row>
    <row r="112" spans="2:7" ht="15" x14ac:dyDescent="0.25">
      <c r="B112" s="96" t="s">
        <v>140</v>
      </c>
      <c r="C112" s="97">
        <v>365</v>
      </c>
      <c r="D112" s="97"/>
      <c r="E112" s="97"/>
      <c r="F112" s="97"/>
      <c r="G112" s="97"/>
    </row>
    <row r="113" spans="2:7" x14ac:dyDescent="0.2">
      <c r="B113" s="18" t="s">
        <v>141</v>
      </c>
      <c r="D113" s="100">
        <f>$C$112/D107</f>
        <v>34.140513782839392</v>
      </c>
      <c r="E113" s="100">
        <f t="shared" ref="E113:G115" si="30">$C$112/E107</f>
        <v>33.813690169840456</v>
      </c>
      <c r="F113" s="100">
        <f t="shared" si="30"/>
        <v>33.027464474606518</v>
      </c>
      <c r="G113" s="100">
        <f t="shared" si="30"/>
        <v>29.96053670086819</v>
      </c>
    </row>
    <row r="114" spans="2:7" x14ac:dyDescent="0.2">
      <c r="B114" s="18" t="s">
        <v>142</v>
      </c>
      <c r="D114" s="100">
        <f>$C$112/D108</f>
        <v>70.706187236799479</v>
      </c>
      <c r="E114" s="100">
        <f t="shared" si="30"/>
        <v>71.433153809599233</v>
      </c>
      <c r="F114" s="100">
        <f t="shared" si="30"/>
        <v>75.946136934673376</v>
      </c>
      <c r="G114" s="100">
        <f t="shared" si="30"/>
        <v>86.895336225596537</v>
      </c>
    </row>
    <row r="115" spans="2:7" x14ac:dyDescent="0.2">
      <c r="B115" s="18" t="s">
        <v>178</v>
      </c>
      <c r="D115" s="100">
        <f>$C$112/D109</f>
        <v>68.496143958868885</v>
      </c>
      <c r="E115" s="100">
        <f t="shared" si="30"/>
        <v>70.041784925890894</v>
      </c>
      <c r="F115" s="100">
        <f t="shared" si="30"/>
        <v>68.850490948143602</v>
      </c>
      <c r="G115" s="100">
        <f t="shared" si="30"/>
        <v>71.350527724096921</v>
      </c>
    </row>
    <row r="116" spans="2:7" x14ac:dyDescent="0.2">
      <c r="B116" s="18" t="s">
        <v>143</v>
      </c>
      <c r="D116" s="48">
        <f>D113+D114-D115</f>
        <v>36.350557060769987</v>
      </c>
      <c r="E116" s="48">
        <f t="shared" ref="E116:F116" si="31">E113+E114-E115</f>
        <v>35.205059053548794</v>
      </c>
      <c r="F116" s="48">
        <f t="shared" si="31"/>
        <v>40.123110461136292</v>
      </c>
      <c r="G116" s="48">
        <f>G113+G114-G115</f>
        <v>45.505345202367806</v>
      </c>
    </row>
    <row r="119" spans="2:7" ht="15" x14ac:dyDescent="0.25">
      <c r="B119" s="96" t="s">
        <v>144</v>
      </c>
      <c r="C119" s="97"/>
      <c r="D119" s="97"/>
      <c r="E119" s="97"/>
      <c r="F119" s="97"/>
      <c r="G119" s="97"/>
    </row>
    <row r="120" spans="2:7" x14ac:dyDescent="0.2">
      <c r="B120" s="18" t="s">
        <v>174</v>
      </c>
      <c r="D120" s="48">
        <f t="shared" ref="D120:F120" si="32">D102/AVERAGE(C19:D19)</f>
        <v>1.246340578249123</v>
      </c>
      <c r="E120" s="48">
        <f t="shared" si="32"/>
        <v>1.2516809598582759</v>
      </c>
      <c r="F120" s="48">
        <f t="shared" si="32"/>
        <v>1.1541092112520683</v>
      </c>
      <c r="G120" s="48">
        <f>G102/AVERAGE(F19:G19)</f>
        <v>1.0642243328810492</v>
      </c>
    </row>
    <row r="121" spans="2:7" x14ac:dyDescent="0.2">
      <c r="B121" s="18" t="s">
        <v>145</v>
      </c>
      <c r="D121" s="48">
        <f t="shared" ref="D121:G121" si="33">D102/AVERAGE(C14:D14)</f>
        <v>3.9064711830131444</v>
      </c>
      <c r="E121" s="48">
        <f t="shared" si="33"/>
        <v>3.9089651703759589</v>
      </c>
      <c r="F121" s="48">
        <f t="shared" si="33"/>
        <v>4.1129602935395102</v>
      </c>
      <c r="G121" s="48">
        <f t="shared" si="33"/>
        <v>4.4122689525850518</v>
      </c>
    </row>
    <row r="122" spans="2:7" x14ac:dyDescent="0.2">
      <c r="B122" s="18" t="s">
        <v>146</v>
      </c>
      <c r="D122" s="48">
        <f>D102/AVERAGE(C44:D44)</f>
        <v>-102.00660066006601</v>
      </c>
      <c r="E122" s="48">
        <f>E102/AVERAGE(D44:E44)</f>
        <v>-191.90123456790124</v>
      </c>
      <c r="F122" s="48">
        <f>F102/AVERAGE(E44:F44)</f>
        <v>2092.4</v>
      </c>
      <c r="G122" s="48">
        <f>G102/AVERAGE(F44:G44)</f>
        <v>38.304651162790698</v>
      </c>
    </row>
    <row r="124" spans="2:7" ht="15" x14ac:dyDescent="0.25">
      <c r="B124" s="96" t="s">
        <v>147</v>
      </c>
      <c r="C124" s="97"/>
      <c r="D124" s="97"/>
      <c r="E124" s="97"/>
      <c r="F124" s="97"/>
      <c r="G124" s="97"/>
    </row>
    <row r="125" spans="2:7" x14ac:dyDescent="0.2">
      <c r="B125" s="18" t="s">
        <v>148</v>
      </c>
      <c r="C125" s="88">
        <f>IS!C8/IS!C6</f>
        <v>0.60039486673247777</v>
      </c>
      <c r="D125" s="88">
        <f>IS!D8/IS!D6</f>
        <v>0.60049178206289633</v>
      </c>
      <c r="E125" s="88">
        <f>IS!E8/IS!E6</f>
        <v>0.59386258363355637</v>
      </c>
      <c r="F125" s="88">
        <f>IS!F8/IS!F6</f>
        <v>0.59421398075575094</v>
      </c>
      <c r="G125" s="88">
        <f>IS!G8/IS!G6</f>
        <v>0.60815979600509984</v>
      </c>
    </row>
    <row r="126" spans="2:7" x14ac:dyDescent="0.2">
      <c r="B126" s="18" t="s">
        <v>149</v>
      </c>
      <c r="C126" s="88">
        <f>IS!C12/IS!C6</f>
        <v>0.26028298782494241</v>
      </c>
      <c r="D126" s="88">
        <f>IS!D12/IS!D6</f>
        <v>0.23987317199430569</v>
      </c>
      <c r="E126" s="88">
        <f>IS!E12/IS!E6</f>
        <v>0.2376479670612455</v>
      </c>
      <c r="F126" s="88">
        <f>IS!F12/IS!F6</f>
        <v>0.22647040081565029</v>
      </c>
      <c r="G126" s="88">
        <f>IS!G12/IS!G6</f>
        <v>0.2358691032724182</v>
      </c>
    </row>
    <row r="127" spans="2:7" x14ac:dyDescent="0.2">
      <c r="B127" s="18" t="s">
        <v>150</v>
      </c>
      <c r="C127" s="88">
        <f>IS!C20/IS!C6</f>
        <v>0.16064494899638038</v>
      </c>
      <c r="D127" s="88">
        <f>IS!D20/IS!D6</f>
        <v>0.13096932832923516</v>
      </c>
      <c r="E127" s="88">
        <f>IS!E20/IS!E6</f>
        <v>0.15440041173443128</v>
      </c>
      <c r="F127" s="88">
        <f>IS!F20/IS!F6</f>
        <v>0.15083158095966354</v>
      </c>
      <c r="G127" s="88">
        <f>IS!G20/IS!G6</f>
        <v>0.16362090947726307</v>
      </c>
    </row>
    <row r="129" spans="2:13" x14ac:dyDescent="0.2">
      <c r="B129" s="18" t="s">
        <v>151</v>
      </c>
      <c r="C129" s="88"/>
      <c r="D129" s="88">
        <f>IS!D12/AVERAGE(BS!C19:D19)</f>
        <v>0.29896366788983425</v>
      </c>
      <c r="E129" s="88">
        <f>IS!E12/AVERAGE(BS!D19:E19)</f>
        <v>0.2974594355195877</v>
      </c>
      <c r="F129" s="88">
        <f>IS!F12/AVERAGE(BS!E19:F19)</f>
        <v>0.26137157565728997</v>
      </c>
      <c r="G129" s="88">
        <f>IS!G12/AVERAGE(BS!F19:G19)</f>
        <v>0.25101763907734059</v>
      </c>
    </row>
    <row r="130" spans="2:13" ht="15" x14ac:dyDescent="0.25">
      <c r="B130" s="102" t="s">
        <v>175</v>
      </c>
      <c r="C130" s="88"/>
      <c r="D130" s="88">
        <f>IS!D18/AVERAGE(BS!C46:D46)</f>
        <v>16.723076923076924</v>
      </c>
      <c r="E130" s="88">
        <f>IS!E18/AVERAGE(BS!D46:E46)</f>
        <v>11.627272727272727</v>
      </c>
      <c r="F130" s="88">
        <f>IS!F18/AVERAGE(BS!E46:F46)</f>
        <v>6.6940397350993379</v>
      </c>
      <c r="G130" s="88">
        <f>IS!G18/AVERAGE(BS!F46:G46)</f>
        <v>3.4478601567209162</v>
      </c>
    </row>
    <row r="131" spans="2:13" x14ac:dyDescent="0.2">
      <c r="B131" s="18" t="s">
        <v>171</v>
      </c>
      <c r="C131" s="88"/>
      <c r="D131" s="88">
        <f>IS!D20/AVERAGE(BS!C44:D44)</f>
        <v>-13.35973597359736</v>
      </c>
      <c r="E131" s="88">
        <f>IS!E20/AVERAGE(BS!D44:E44)</f>
        <v>-29.62962962962963</v>
      </c>
      <c r="F131" s="88">
        <f>IS!F20/AVERAGE(BS!E44:F44)</f>
        <v>315.60000000000002</v>
      </c>
      <c r="G131" s="88">
        <f>IS!G20/AVERAGE(BS!F44:G44)</f>
        <v>6.2674418604651159</v>
      </c>
    </row>
    <row r="132" spans="2:13" x14ac:dyDescent="0.2">
      <c r="D132" s="88"/>
      <c r="E132" s="88"/>
      <c r="F132" s="88"/>
      <c r="G132" s="88"/>
    </row>
    <row r="133" spans="2:13" ht="15" x14ac:dyDescent="0.25">
      <c r="B133" s="96" t="s">
        <v>152</v>
      </c>
      <c r="C133" s="97"/>
      <c r="D133" s="97"/>
      <c r="E133" s="97"/>
      <c r="F133" s="97"/>
      <c r="G133" s="97"/>
    </row>
    <row r="134" spans="2:13" x14ac:dyDescent="0.2">
      <c r="B134" s="18" t="s">
        <v>172</v>
      </c>
      <c r="D134" s="122">
        <f>IS!D18/IS!D6</f>
        <v>0.14067555325482076</v>
      </c>
      <c r="E134" s="122">
        <f>IS!E18/IS!E6</f>
        <v>0.16456510550694803</v>
      </c>
      <c r="F134" s="122">
        <f>IS!F18/IS!F6</f>
        <v>0.16102720958389091</v>
      </c>
      <c r="G134" s="122">
        <f>IS!G18/IS!G6</f>
        <v>0.17363851617995266</v>
      </c>
    </row>
    <row r="135" spans="2:13" x14ac:dyDescent="0.2">
      <c r="B135" s="18" t="s">
        <v>173</v>
      </c>
      <c r="D135" s="88">
        <f t="shared" ref="D135:G135" si="34">D120</f>
        <v>1.246340578249123</v>
      </c>
      <c r="E135" s="88">
        <f t="shared" si="34"/>
        <v>1.2516809598582759</v>
      </c>
      <c r="F135" s="88">
        <f t="shared" si="34"/>
        <v>1.1541092112520683</v>
      </c>
      <c r="G135" s="88">
        <f t="shared" si="34"/>
        <v>1.0642243328810492</v>
      </c>
    </row>
    <row r="136" spans="2:13" x14ac:dyDescent="0.2">
      <c r="B136" s="89" t="s">
        <v>188</v>
      </c>
      <c r="D136" s="88">
        <f t="shared" ref="D136:G136" si="35">AVERAGE(C19:D19)/AVERAGE(C46:D46)</f>
        <v>95.380769230769232</v>
      </c>
      <c r="E136" s="88">
        <f t="shared" si="35"/>
        <v>56.447727272727271</v>
      </c>
      <c r="F136" s="88">
        <f t="shared" si="35"/>
        <v>36.019867549668874</v>
      </c>
      <c r="G136" s="88">
        <f t="shared" si="35"/>
        <v>18.658227848101266</v>
      </c>
    </row>
    <row r="137" spans="2:13" ht="15" x14ac:dyDescent="0.25">
      <c r="B137" s="102" t="s">
        <v>184</v>
      </c>
      <c r="D137" s="101">
        <f>D136*D135*D134</f>
        <v>16.723076923076924</v>
      </c>
      <c r="E137" s="101">
        <f t="shared" ref="E137:F137" si="36">E136*E135*E134</f>
        <v>11.627272727272725</v>
      </c>
      <c r="F137" s="101">
        <f t="shared" si="36"/>
        <v>6.6940397350993379</v>
      </c>
      <c r="G137" s="101">
        <f>G136*G135*G134</f>
        <v>3.4478601567209157</v>
      </c>
    </row>
    <row r="139" spans="2:13" x14ac:dyDescent="0.2">
      <c r="B139" s="18" t="s">
        <v>110</v>
      </c>
      <c r="E139" s="18">
        <f>IS!E12</f>
        <v>3694</v>
      </c>
      <c r="F139" s="18">
        <f>IS!F12</f>
        <v>3554</v>
      </c>
      <c r="G139" s="18">
        <f>IS!G12</f>
        <v>3885</v>
      </c>
    </row>
    <row r="140" spans="2:13" x14ac:dyDescent="0.2">
      <c r="B140" s="18" t="s">
        <v>159</v>
      </c>
      <c r="E140" s="18">
        <f>CF!E10</f>
        <v>511</v>
      </c>
      <c r="F140" s="18">
        <f>CF!F10</f>
        <v>519</v>
      </c>
      <c r="G140" s="18">
        <f>CF!G10</f>
        <v>539</v>
      </c>
    </row>
    <row r="141" spans="2:13" x14ac:dyDescent="0.2">
      <c r="B141" s="18" t="s">
        <v>98</v>
      </c>
      <c r="E141" s="18">
        <f>IS!E14</f>
        <v>143</v>
      </c>
      <c r="F141" s="18">
        <f>IS!F14</f>
        <v>145</v>
      </c>
      <c r="G141" s="18">
        <f>IS!G14</f>
        <v>164</v>
      </c>
    </row>
    <row r="143" spans="2:13" x14ac:dyDescent="0.2">
      <c r="B143" s="18" t="s">
        <v>160</v>
      </c>
      <c r="E143" s="18">
        <v>0</v>
      </c>
      <c r="F143" s="18">
        <v>0</v>
      </c>
      <c r="G143" s="18">
        <v>267</v>
      </c>
    </row>
    <row r="144" spans="2:13" x14ac:dyDescent="0.2">
      <c r="B144" s="18" t="s">
        <v>161</v>
      </c>
      <c r="E144" s="18">
        <v>119</v>
      </c>
      <c r="F144" s="18">
        <v>148</v>
      </c>
      <c r="G144" s="18">
        <v>153</v>
      </c>
      <c r="M144" s="89"/>
    </row>
    <row r="145" spans="2:7" x14ac:dyDescent="0.2">
      <c r="B145" s="18" t="s">
        <v>162</v>
      </c>
      <c r="E145" s="18">
        <v>188</v>
      </c>
      <c r="F145" s="18">
        <v>193</v>
      </c>
      <c r="G145" s="18">
        <v>167</v>
      </c>
    </row>
    <row r="147" spans="2:7" ht="15" x14ac:dyDescent="0.25">
      <c r="B147" s="96" t="s">
        <v>154</v>
      </c>
      <c r="C147" s="97"/>
      <c r="D147" s="97"/>
      <c r="E147" s="97"/>
      <c r="F147" s="97"/>
      <c r="G147" s="97"/>
    </row>
    <row r="148" spans="2:7" x14ac:dyDescent="0.2">
      <c r="B148" s="18" t="s">
        <v>155</v>
      </c>
      <c r="D148" s="48"/>
      <c r="E148" s="48">
        <f>(E32+E23+E24)/E46</f>
        <v>32.314720812182742</v>
      </c>
      <c r="F148" s="48">
        <f>(F32+F23+F24)/F46</f>
        <v>14.062724014336917</v>
      </c>
      <c r="G148" s="48">
        <f>(G32+G23+G24)/G46</f>
        <v>6.9037238873751132</v>
      </c>
    </row>
    <row r="149" spans="2:7" x14ac:dyDescent="0.2">
      <c r="B149" s="18" t="s">
        <v>156</v>
      </c>
      <c r="D149" s="48"/>
      <c r="E149" s="48">
        <f>(E32+E23+E24)/(E32+E23+E46+E24)</f>
        <v>0.96998323937223829</v>
      </c>
      <c r="F149" s="48">
        <f>(F32+F23+F24)/(F32+F23+F46+F24)</f>
        <v>0.93361094586555626</v>
      </c>
      <c r="G149" s="48">
        <f>(G32+G23+G24)/(G32+G23+G46+G24)</f>
        <v>0.8734773615260859</v>
      </c>
    </row>
    <row r="150" spans="2:7" x14ac:dyDescent="0.2">
      <c r="B150" s="18" t="s">
        <v>157</v>
      </c>
      <c r="E150" s="103">
        <f t="shared" ref="E150:G150" si="37">(E139+E140)/E141</f>
        <v>29.405594405594407</v>
      </c>
      <c r="F150" s="103">
        <f t="shared" si="37"/>
        <v>28.089655172413792</v>
      </c>
      <c r="G150" s="103">
        <f t="shared" si="37"/>
        <v>26.975609756097562</v>
      </c>
    </row>
    <row r="151" spans="2:7" x14ac:dyDescent="0.2">
      <c r="B151" s="18" t="s">
        <v>158</v>
      </c>
      <c r="E151" s="104">
        <f t="shared" ref="E151:G151" si="38">E139/(E143+E144+E145)</f>
        <v>12.032573289902279</v>
      </c>
      <c r="F151" s="104">
        <f t="shared" si="38"/>
        <v>10.422287390029325</v>
      </c>
      <c r="G151" s="104">
        <f t="shared" si="38"/>
        <v>6.6183986371379895</v>
      </c>
    </row>
    <row r="153" spans="2:7" ht="15" x14ac:dyDescent="0.25">
      <c r="F153" s="102"/>
      <c r="G153" s="102"/>
    </row>
    <row r="154" spans="2:7" ht="15" x14ac:dyDescent="0.25">
      <c r="B154" s="96" t="s">
        <v>163</v>
      </c>
      <c r="C154" s="97"/>
      <c r="D154" s="97"/>
      <c r="E154" s="97"/>
      <c r="F154" s="97"/>
      <c r="G154" s="97"/>
    </row>
    <row r="156" spans="2:7" x14ac:dyDescent="0.2">
      <c r="B156" s="18" t="s">
        <v>94</v>
      </c>
      <c r="C156" s="118">
        <v>1508</v>
      </c>
      <c r="D156" s="118">
        <v>1529</v>
      </c>
      <c r="E156" s="117">
        <f>-CF!E39</f>
        <v>1591</v>
      </c>
      <c r="F156" s="117">
        <f>-CF!F39</f>
        <v>1614</v>
      </c>
      <c r="G156" s="117">
        <f>-CF!G39</f>
        <v>1654</v>
      </c>
    </row>
    <row r="157" spans="2:7" x14ac:dyDescent="0.2">
      <c r="B157" s="18" t="s">
        <v>93</v>
      </c>
      <c r="C157" s="18">
        <f>IS!C20</f>
        <v>2441</v>
      </c>
      <c r="D157" s="18">
        <f>IS!D20</f>
        <v>2024</v>
      </c>
      <c r="E157" s="18">
        <f>IS!E20</f>
        <v>2400</v>
      </c>
      <c r="F157" s="18">
        <f>IS!F20</f>
        <v>2367</v>
      </c>
      <c r="G157" s="18">
        <f>IS!G20</f>
        <v>2695</v>
      </c>
    </row>
    <row r="158" spans="2:7" x14ac:dyDescent="0.2">
      <c r="B158" s="18" t="s">
        <v>95</v>
      </c>
      <c r="C158" s="105">
        <f>C156/C157</f>
        <v>0.6177795985251946</v>
      </c>
      <c r="D158" s="105">
        <f t="shared" ref="D158:G158" si="39">D156/D157</f>
        <v>0.75543478260869568</v>
      </c>
      <c r="E158" s="105">
        <f t="shared" si="39"/>
        <v>0.66291666666666671</v>
      </c>
      <c r="F158" s="105">
        <f t="shared" si="39"/>
        <v>0.68187579214195182</v>
      </c>
      <c r="G158" s="105">
        <f t="shared" si="39"/>
        <v>0.61372912801484225</v>
      </c>
    </row>
    <row r="159" spans="2:7" x14ac:dyDescent="0.2">
      <c r="B159" s="18" t="s">
        <v>164</v>
      </c>
      <c r="C159" s="106">
        <f>1-C158</f>
        <v>0.3822204014748054</v>
      </c>
      <c r="D159" s="106">
        <f t="shared" ref="D159:G159" si="40">1-D158</f>
        <v>0.24456521739130432</v>
      </c>
      <c r="E159" s="106">
        <f t="shared" si="40"/>
        <v>0.33708333333333329</v>
      </c>
      <c r="F159" s="106">
        <f t="shared" si="40"/>
        <v>0.31812420785804818</v>
      </c>
      <c r="G159" s="106">
        <f t="shared" si="40"/>
        <v>0.38627087198515775</v>
      </c>
    </row>
    <row r="161" spans="1:7" ht="15" x14ac:dyDescent="0.25">
      <c r="B161" s="102" t="s">
        <v>165</v>
      </c>
      <c r="C161" s="88"/>
      <c r="D161" s="88">
        <f t="shared" ref="D161:G161" si="41">D159*D137</f>
        <v>4.0898829431438122</v>
      </c>
      <c r="E161" s="88">
        <f t="shared" si="41"/>
        <v>3.9193598484848473</v>
      </c>
      <c r="F161" s="88">
        <f t="shared" si="41"/>
        <v>2.1295360880987757</v>
      </c>
      <c r="G161" s="88">
        <f t="shared" si="41"/>
        <v>1.3318079492194708</v>
      </c>
    </row>
    <row r="163" spans="1:7" s="123" customFormat="1" ht="15" x14ac:dyDescent="0.25">
      <c r="A163" s="124" t="s">
        <v>191</v>
      </c>
    </row>
    <row r="164" spans="1:7" s="123" customFormat="1" ht="15" x14ac:dyDescent="0.25">
      <c r="A164" s="125" t="s">
        <v>192</v>
      </c>
    </row>
    <row r="165" spans="1:7" s="123" customFormat="1" ht="15" x14ac:dyDescent="0.25"/>
    <row r="166" spans="1:7" s="123" customFormat="1" ht="15" x14ac:dyDescent="0.25"/>
    <row r="167" spans="1:7" s="123" customFormat="1" ht="15" x14ac:dyDescent="0.25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0"/>
  <sheetViews>
    <sheetView showGridLine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 x14ac:dyDescent="0.2"/>
  <cols>
    <col min="1" max="1" width="1.85546875" style="49" customWidth="1"/>
    <col min="2" max="2" width="43.28515625" style="49" customWidth="1"/>
    <col min="3" max="4" width="10.28515625" style="51" customWidth="1"/>
    <col min="5" max="5" width="10.5703125" style="50" customWidth="1"/>
    <col min="6" max="6" width="10.5703125" style="49" customWidth="1"/>
    <col min="7" max="7" width="10.5703125" style="49" bestFit="1" customWidth="1"/>
    <col min="8" max="16384" width="9.140625" style="49"/>
  </cols>
  <sheetData>
    <row r="1" spans="1:7" s="138" customFormat="1" ht="23.25" x14ac:dyDescent="0.35">
      <c r="A1" s="133" t="str">
        <f>IS!A1</f>
        <v>Colgate-Palmolive Company</v>
      </c>
      <c r="E1" s="139"/>
    </row>
    <row r="2" spans="1:7" s="135" customFormat="1" ht="14.25" x14ac:dyDescent="0.2"/>
    <row r="3" spans="1:7" s="135" customFormat="1" ht="15.75" x14ac:dyDescent="0.25">
      <c r="A3" s="134" t="s">
        <v>91</v>
      </c>
    </row>
    <row r="4" spans="1:7" s="18" customFormat="1" ht="14.25" x14ac:dyDescent="0.2"/>
    <row r="5" spans="1:7" ht="15.75" thickBot="1" x14ac:dyDescent="0.3">
      <c r="B5" s="56"/>
      <c r="C5" s="55">
        <f>BS!C5</f>
        <v>42735</v>
      </c>
      <c r="D5" s="55">
        <f>BS!D5</f>
        <v>43100</v>
      </c>
      <c r="E5" s="55">
        <f>BS!E5</f>
        <v>43465</v>
      </c>
      <c r="F5" s="55">
        <f>BS!F5</f>
        <v>43830</v>
      </c>
      <c r="G5" s="55">
        <f>BS!G5</f>
        <v>44196</v>
      </c>
    </row>
    <row r="6" spans="1:7" ht="15" x14ac:dyDescent="0.25">
      <c r="B6" s="57" t="s">
        <v>57</v>
      </c>
      <c r="C6" s="56"/>
      <c r="D6" s="56"/>
      <c r="E6" s="57"/>
    </row>
    <row r="7" spans="1:7" ht="14.25" x14ac:dyDescent="0.2">
      <c r="B7" s="56" t="s">
        <v>58</v>
      </c>
      <c r="C7" s="58"/>
      <c r="D7" s="58"/>
      <c r="E7" s="58">
        <v>2558</v>
      </c>
      <c r="F7" s="58">
        <v>2527</v>
      </c>
      <c r="G7" s="58">
        <v>2860</v>
      </c>
    </row>
    <row r="8" spans="1:7" ht="14.25" x14ac:dyDescent="0.2">
      <c r="B8" s="56" t="s">
        <v>119</v>
      </c>
      <c r="C8" s="59"/>
      <c r="D8" s="56"/>
      <c r="E8" s="56"/>
      <c r="F8" s="56"/>
      <c r="G8" s="56"/>
    </row>
    <row r="9" spans="1:7" ht="14.25" x14ac:dyDescent="0.2">
      <c r="B9" s="56" t="s">
        <v>59</v>
      </c>
      <c r="C9" s="59"/>
      <c r="D9" s="56"/>
      <c r="E9" s="56"/>
      <c r="F9" s="56"/>
      <c r="G9" s="56"/>
    </row>
    <row r="10" spans="1:7" ht="14.25" x14ac:dyDescent="0.2">
      <c r="B10" s="60" t="s">
        <v>60</v>
      </c>
      <c r="C10" s="61"/>
      <c r="D10" s="62"/>
      <c r="E10" s="62">
        <v>511</v>
      </c>
      <c r="F10" s="62">
        <v>519</v>
      </c>
      <c r="G10" s="62">
        <v>539</v>
      </c>
    </row>
    <row r="11" spans="1:7" ht="14.25" x14ac:dyDescent="0.2">
      <c r="B11" s="60" t="s">
        <v>61</v>
      </c>
      <c r="C11" s="63"/>
      <c r="D11" s="62"/>
      <c r="E11" s="62">
        <v>-7</v>
      </c>
      <c r="F11" s="62">
        <v>18</v>
      </c>
      <c r="G11" s="62">
        <v>-71</v>
      </c>
    </row>
    <row r="12" spans="1:7" ht="14.25" x14ac:dyDescent="0.2">
      <c r="B12" s="60" t="s">
        <v>63</v>
      </c>
      <c r="C12" s="61"/>
      <c r="D12" s="62"/>
      <c r="E12" s="62">
        <v>109</v>
      </c>
      <c r="F12" s="62">
        <v>100</v>
      </c>
      <c r="G12" s="62">
        <v>107</v>
      </c>
    </row>
    <row r="13" spans="1:7" ht="14.25" x14ac:dyDescent="0.2">
      <c r="B13" s="60" t="s">
        <v>127</v>
      </c>
      <c r="C13" s="61"/>
      <c r="D13" s="64"/>
      <c r="E13" s="64"/>
      <c r="F13" s="64"/>
      <c r="G13" s="64">
        <v>23</v>
      </c>
    </row>
    <row r="14" spans="1:7" ht="14.25" x14ac:dyDescent="0.2">
      <c r="B14" s="60" t="s">
        <v>128</v>
      </c>
      <c r="C14" s="65"/>
      <c r="D14" s="65"/>
      <c r="E14" s="64">
        <v>80</v>
      </c>
      <c r="F14" s="64"/>
      <c r="G14" s="64"/>
    </row>
    <row r="15" spans="1:7" ht="14.25" x14ac:dyDescent="0.2">
      <c r="B15" s="60" t="s">
        <v>30</v>
      </c>
      <c r="C15" s="61"/>
      <c r="D15" s="62"/>
      <c r="E15" s="62">
        <v>27</v>
      </c>
      <c r="F15" s="62">
        <v>17</v>
      </c>
      <c r="G15" s="62">
        <v>-120</v>
      </c>
    </row>
    <row r="16" spans="1:7" ht="14.25" x14ac:dyDescent="0.2">
      <c r="B16" s="60" t="s">
        <v>62</v>
      </c>
      <c r="C16" s="65"/>
      <c r="D16" s="65"/>
      <c r="E16" s="65">
        <v>-67</v>
      </c>
      <c r="F16" s="65">
        <v>-113</v>
      </c>
      <c r="G16" s="65"/>
    </row>
    <row r="17" spans="1:7" ht="14.25" x14ac:dyDescent="0.2">
      <c r="B17" s="56" t="s">
        <v>64</v>
      </c>
      <c r="C17" s="66"/>
      <c r="D17" s="56"/>
      <c r="E17" s="56"/>
      <c r="F17" s="56"/>
      <c r="G17" s="56"/>
    </row>
    <row r="18" spans="1:7" ht="14.25" x14ac:dyDescent="0.2">
      <c r="B18" s="60" t="s">
        <v>65</v>
      </c>
      <c r="C18" s="61"/>
      <c r="D18" s="61"/>
      <c r="E18" s="61">
        <v>-79</v>
      </c>
      <c r="F18" s="61">
        <v>19</v>
      </c>
      <c r="G18" s="61">
        <v>138</v>
      </c>
    </row>
    <row r="19" spans="1:7" ht="14.25" x14ac:dyDescent="0.2">
      <c r="B19" s="60" t="s">
        <v>66</v>
      </c>
      <c r="C19" s="61"/>
      <c r="D19" s="61"/>
      <c r="E19" s="61">
        <v>-58</v>
      </c>
      <c r="F19" s="61">
        <v>-77</v>
      </c>
      <c r="G19" s="61">
        <v>-251</v>
      </c>
    </row>
    <row r="20" spans="1:7" ht="14.25" x14ac:dyDescent="0.2">
      <c r="A20" s="53"/>
      <c r="B20" s="67" t="s">
        <v>177</v>
      </c>
      <c r="C20" s="68"/>
      <c r="D20" s="69"/>
      <c r="E20" s="61">
        <v>18</v>
      </c>
      <c r="F20" s="61">
        <v>36</v>
      </c>
      <c r="G20" s="61">
        <v>520</v>
      </c>
    </row>
    <row r="21" spans="1:7" ht="14.25" x14ac:dyDescent="0.2">
      <c r="B21" s="60" t="s">
        <v>67</v>
      </c>
      <c r="C21" s="70"/>
      <c r="D21" s="62"/>
      <c r="E21" s="14">
        <v>-36</v>
      </c>
      <c r="F21" s="14">
        <v>87</v>
      </c>
      <c r="G21" s="14">
        <v>-26</v>
      </c>
    </row>
    <row r="22" spans="1:7" s="53" customFormat="1" ht="15" x14ac:dyDescent="0.25">
      <c r="A22" s="49"/>
      <c r="B22" s="57" t="s">
        <v>68</v>
      </c>
      <c r="C22" s="137"/>
      <c r="D22" s="137"/>
      <c r="E22" s="137">
        <f>SUM(E7:E21)</f>
        <v>3056</v>
      </c>
      <c r="F22" s="137">
        <f>SUM(F7:F21)</f>
        <v>3133</v>
      </c>
      <c r="G22" s="137">
        <f>SUM(G7:G21)</f>
        <v>3719</v>
      </c>
    </row>
    <row r="23" spans="1:7" ht="14.25" x14ac:dyDescent="0.2">
      <c r="B23" s="56"/>
      <c r="C23" s="56"/>
      <c r="D23" s="56"/>
      <c r="E23" s="56"/>
      <c r="F23" s="56"/>
      <c r="G23" s="56"/>
    </row>
    <row r="24" spans="1:7" ht="15" x14ac:dyDescent="0.25">
      <c r="B24" s="57" t="s">
        <v>69</v>
      </c>
      <c r="C24" s="66" t="s">
        <v>70</v>
      </c>
      <c r="D24" s="56"/>
      <c r="E24" s="56"/>
      <c r="F24" s="56"/>
      <c r="G24" s="56"/>
    </row>
    <row r="25" spans="1:7" ht="14.25" x14ac:dyDescent="0.2">
      <c r="B25" s="60" t="s">
        <v>71</v>
      </c>
      <c r="C25" s="61"/>
      <c r="D25" s="61"/>
      <c r="E25" s="61">
        <v>-436</v>
      </c>
      <c r="F25" s="61">
        <v>-335</v>
      </c>
      <c r="G25" s="61">
        <v>-410</v>
      </c>
    </row>
    <row r="26" spans="1:7" ht="14.25" x14ac:dyDescent="0.2">
      <c r="B26" s="60" t="s">
        <v>72</v>
      </c>
      <c r="C26" s="61"/>
      <c r="D26" s="61"/>
      <c r="E26" s="61">
        <v>-169</v>
      </c>
      <c r="F26" s="61">
        <v>-184</v>
      </c>
      <c r="G26" s="61">
        <v>-143</v>
      </c>
    </row>
    <row r="27" spans="1:7" ht="14.25" x14ac:dyDescent="0.2">
      <c r="B27" s="60" t="s">
        <v>73</v>
      </c>
      <c r="C27" s="61"/>
      <c r="D27" s="62"/>
      <c r="E27" s="62">
        <v>156</v>
      </c>
      <c r="F27" s="62">
        <v>131</v>
      </c>
      <c r="G27" s="62">
        <v>124</v>
      </c>
    </row>
    <row r="28" spans="1:7" ht="14.25" x14ac:dyDescent="0.2">
      <c r="B28" s="60" t="s">
        <v>74</v>
      </c>
      <c r="C28" s="64"/>
      <c r="D28" s="61"/>
      <c r="E28" s="61">
        <v>-728</v>
      </c>
      <c r="F28" s="61">
        <v>-1711</v>
      </c>
      <c r="G28" s="61">
        <v>-353</v>
      </c>
    </row>
    <row r="29" spans="1:7" ht="14.25" x14ac:dyDescent="0.2">
      <c r="B29" s="60" t="s">
        <v>75</v>
      </c>
      <c r="C29" s="70"/>
      <c r="D29" s="61"/>
      <c r="E29" s="61">
        <v>7</v>
      </c>
      <c r="F29" s="61"/>
      <c r="G29" s="61">
        <v>3</v>
      </c>
    </row>
    <row r="30" spans="1:7" ht="15" x14ac:dyDescent="0.25">
      <c r="B30" s="57" t="s">
        <v>76</v>
      </c>
      <c r="C30" s="137"/>
      <c r="D30" s="137"/>
      <c r="E30" s="137">
        <f>SUM(E25:E29)</f>
        <v>-1170</v>
      </c>
      <c r="F30" s="137">
        <f>SUM(F25:F29)</f>
        <v>-2099</v>
      </c>
      <c r="G30" s="137">
        <f>SUM(G25:G29)</f>
        <v>-779</v>
      </c>
    </row>
    <row r="31" spans="1:7" ht="14.25" x14ac:dyDescent="0.2">
      <c r="B31" s="56"/>
      <c r="C31" s="66"/>
      <c r="D31" s="56"/>
      <c r="E31" s="56"/>
      <c r="F31" s="56"/>
      <c r="G31" s="56"/>
    </row>
    <row r="32" spans="1:7" ht="15" x14ac:dyDescent="0.25">
      <c r="B32" s="57" t="s">
        <v>114</v>
      </c>
      <c r="C32" s="66"/>
      <c r="D32" s="66"/>
      <c r="E32" s="66">
        <f>E30+E22</f>
        <v>1886</v>
      </c>
      <c r="F32" s="66">
        <f>F30+F22</f>
        <v>1034</v>
      </c>
      <c r="G32" s="66">
        <f>G30+G22</f>
        <v>2940</v>
      </c>
    </row>
    <row r="33" spans="2:7" ht="14.25" x14ac:dyDescent="0.2">
      <c r="B33" s="56"/>
      <c r="C33" s="66"/>
      <c r="D33" s="56"/>
      <c r="E33" s="56"/>
      <c r="F33" s="56"/>
      <c r="G33" s="56"/>
    </row>
    <row r="34" spans="2:7" ht="15" x14ac:dyDescent="0.25">
      <c r="B34" s="57" t="s">
        <v>77</v>
      </c>
      <c r="C34" s="66" t="s">
        <v>70</v>
      </c>
      <c r="D34" s="56"/>
      <c r="E34" s="56"/>
      <c r="F34" s="56"/>
      <c r="G34" s="56"/>
    </row>
    <row r="35" spans="2:7" ht="14.25" x14ac:dyDescent="0.2">
      <c r="B35" s="60" t="s">
        <v>115</v>
      </c>
      <c r="C35" s="61"/>
      <c r="D35" s="61"/>
      <c r="E35" s="61"/>
      <c r="F35" s="61"/>
      <c r="G35" s="61"/>
    </row>
    <row r="36" spans="2:7" ht="14.25" x14ac:dyDescent="0.2">
      <c r="B36" s="60" t="s">
        <v>126</v>
      </c>
      <c r="C36" s="61"/>
      <c r="D36" s="61"/>
      <c r="E36" s="61">
        <v>546</v>
      </c>
      <c r="F36" s="61">
        <v>294</v>
      </c>
      <c r="G36" s="61">
        <v>497</v>
      </c>
    </row>
    <row r="37" spans="2:7" ht="14.25" x14ac:dyDescent="0.2">
      <c r="B37" s="60" t="s">
        <v>78</v>
      </c>
      <c r="C37" s="61"/>
      <c r="D37" s="61"/>
      <c r="E37" s="61">
        <v>-725</v>
      </c>
      <c r="F37" s="61">
        <v>-1441</v>
      </c>
      <c r="G37" s="61">
        <v>-1061</v>
      </c>
    </row>
    <row r="38" spans="2:7" ht="14.25" x14ac:dyDescent="0.2">
      <c r="B38" s="60" t="s">
        <v>79</v>
      </c>
      <c r="C38" s="61"/>
      <c r="D38" s="61"/>
      <c r="E38" s="61"/>
      <c r="F38" s="61">
        <v>2595</v>
      </c>
      <c r="G38" s="61"/>
    </row>
    <row r="39" spans="2:7" ht="14.25" x14ac:dyDescent="0.2">
      <c r="B39" s="60" t="s">
        <v>80</v>
      </c>
      <c r="C39" s="61"/>
      <c r="D39" s="61"/>
      <c r="E39" s="61">
        <v>-1591</v>
      </c>
      <c r="F39" s="61">
        <v>-1614</v>
      </c>
      <c r="G39" s="61">
        <v>-1654</v>
      </c>
    </row>
    <row r="40" spans="2:7" ht="14.25" x14ac:dyDescent="0.2">
      <c r="B40" s="60" t="s">
        <v>81</v>
      </c>
      <c r="C40" s="61"/>
      <c r="D40" s="61"/>
      <c r="E40" s="61">
        <v>-1238</v>
      </c>
      <c r="F40" s="61">
        <v>-1202</v>
      </c>
      <c r="G40" s="61">
        <v>-1476</v>
      </c>
    </row>
    <row r="41" spans="2:7" ht="14.25" x14ac:dyDescent="0.2">
      <c r="B41" s="60" t="s">
        <v>82</v>
      </c>
      <c r="C41" s="70"/>
      <c r="D41" s="62"/>
      <c r="E41" s="62">
        <v>329</v>
      </c>
      <c r="F41" s="62">
        <v>498</v>
      </c>
      <c r="G41" s="62">
        <v>874</v>
      </c>
    </row>
    <row r="42" spans="2:7" ht="14.25" x14ac:dyDescent="0.2">
      <c r="B42" s="60" t="s">
        <v>129</v>
      </c>
      <c r="C42" s="70"/>
      <c r="D42" s="62"/>
      <c r="E42" s="62"/>
      <c r="F42" s="62"/>
      <c r="G42" s="62">
        <v>-99</v>
      </c>
    </row>
    <row r="43" spans="2:7" ht="15" x14ac:dyDescent="0.25">
      <c r="B43" s="57" t="s">
        <v>83</v>
      </c>
      <c r="C43" s="137"/>
      <c r="D43" s="137"/>
      <c r="E43" s="137">
        <f>SUM(E36:E41)</f>
        <v>-2679</v>
      </c>
      <c r="F43" s="137">
        <f>SUM(F36:F41)</f>
        <v>-870</v>
      </c>
      <c r="G43" s="137">
        <f>SUM(G36:G42)</f>
        <v>-2919</v>
      </c>
    </row>
    <row r="44" spans="2:7" ht="14.25" x14ac:dyDescent="0.2">
      <c r="B44" s="56"/>
      <c r="C44" s="66"/>
      <c r="D44" s="56"/>
      <c r="E44" s="56"/>
      <c r="F44" s="56"/>
      <c r="G44" s="56"/>
    </row>
    <row r="45" spans="2:7" ht="14.25" x14ac:dyDescent="0.2">
      <c r="B45" s="56" t="s">
        <v>84</v>
      </c>
      <c r="C45" s="70"/>
      <c r="D45" s="70"/>
      <c r="E45" s="70">
        <v>-16</v>
      </c>
      <c r="F45" s="70">
        <v>-7</v>
      </c>
      <c r="G45" s="70">
        <v>-16</v>
      </c>
    </row>
    <row r="46" spans="2:7" ht="18" customHeight="1" x14ac:dyDescent="0.2">
      <c r="B46" s="56" t="s">
        <v>85</v>
      </c>
      <c r="C46" s="66">
        <f>C22+C30+C43+C45</f>
        <v>0</v>
      </c>
      <c r="D46" s="66"/>
      <c r="E46" s="66">
        <f t="shared" ref="E46:G46" si="0">E22+E30+E43+E45</f>
        <v>-809</v>
      </c>
      <c r="F46" s="66">
        <f t="shared" si="0"/>
        <v>157</v>
      </c>
      <c r="G46" s="66">
        <f t="shared" si="0"/>
        <v>5</v>
      </c>
    </row>
    <row r="47" spans="2:7" ht="14.25" x14ac:dyDescent="0.2">
      <c r="B47" s="56"/>
      <c r="C47" s="66"/>
      <c r="D47" s="56"/>
      <c r="E47" s="56"/>
      <c r="F47" s="56"/>
      <c r="G47" s="56"/>
    </row>
    <row r="48" spans="2:7" ht="14.25" x14ac:dyDescent="0.2">
      <c r="B48" s="56" t="s">
        <v>86</v>
      </c>
      <c r="C48" s="70"/>
      <c r="D48" s="62"/>
      <c r="E48" s="94">
        <v>1535</v>
      </c>
      <c r="F48" s="62">
        <v>726</v>
      </c>
      <c r="G48" s="62">
        <v>883</v>
      </c>
    </row>
    <row r="49" spans="1:7" ht="15.75" thickBot="1" x14ac:dyDescent="0.3">
      <c r="B49" s="57" t="s">
        <v>87</v>
      </c>
      <c r="C49" s="71">
        <f>C48+C46</f>
        <v>0</v>
      </c>
      <c r="D49" s="71"/>
      <c r="E49" s="71">
        <f>E48+E46</f>
        <v>726</v>
      </c>
      <c r="F49" s="71">
        <f>F48+F46</f>
        <v>883</v>
      </c>
      <c r="G49" s="71">
        <f>G48+G46</f>
        <v>888</v>
      </c>
    </row>
    <row r="50" spans="1:7" ht="15" thickTop="1" x14ac:dyDescent="0.2">
      <c r="B50" s="56"/>
      <c r="C50" s="59"/>
      <c r="D50" s="56"/>
      <c r="E50" s="56"/>
      <c r="F50" s="56"/>
      <c r="G50" s="56"/>
    </row>
    <row r="51" spans="1:7" ht="15" x14ac:dyDescent="0.25">
      <c r="B51" s="57" t="s">
        <v>88</v>
      </c>
      <c r="C51" s="59"/>
      <c r="D51" s="56"/>
      <c r="E51" s="56"/>
      <c r="F51" s="56"/>
      <c r="G51" s="56"/>
    </row>
    <row r="52" spans="1:7" ht="14.25" x14ac:dyDescent="0.2">
      <c r="B52" s="56"/>
      <c r="C52" s="59" t="s">
        <v>70</v>
      </c>
      <c r="D52" s="56"/>
      <c r="E52" s="56"/>
      <c r="F52" s="56"/>
      <c r="G52" s="56"/>
    </row>
    <row r="53" spans="1:7" ht="14.25" x14ac:dyDescent="0.2">
      <c r="B53" s="56" t="s">
        <v>89</v>
      </c>
      <c r="C53" s="58"/>
      <c r="D53" s="58"/>
      <c r="E53" s="58">
        <v>847</v>
      </c>
      <c r="F53" s="58">
        <v>803</v>
      </c>
      <c r="G53" s="58">
        <v>845</v>
      </c>
    </row>
    <row r="54" spans="1:7" ht="14.25" x14ac:dyDescent="0.2">
      <c r="B54" s="56" t="s">
        <v>90</v>
      </c>
      <c r="C54" s="61"/>
      <c r="D54" s="61"/>
      <c r="E54" s="61">
        <v>194</v>
      </c>
      <c r="F54" s="61">
        <v>185</v>
      </c>
      <c r="G54" s="61">
        <v>188</v>
      </c>
    </row>
    <row r="55" spans="1:7" x14ac:dyDescent="0.2">
      <c r="C55" s="52"/>
      <c r="D55" s="52"/>
      <c r="E55" s="54"/>
    </row>
    <row r="56" spans="1:7" s="123" customFormat="1" ht="15" x14ac:dyDescent="0.25">
      <c r="A56" s="124" t="s">
        <v>191</v>
      </c>
    </row>
    <row r="57" spans="1:7" s="123" customFormat="1" ht="15.75" x14ac:dyDescent="0.25">
      <c r="A57" s="126" t="s">
        <v>192</v>
      </c>
    </row>
    <row r="58" spans="1:7" s="123" customFormat="1" ht="15" x14ac:dyDescent="0.25"/>
    <row r="59" spans="1:7" s="123" customFormat="1" ht="15" x14ac:dyDescent="0.25"/>
    <row r="60" spans="1:7" s="123" customFormat="1" ht="15" x14ac:dyDescent="0.25"/>
  </sheetData>
  <pageMargins left="0.75" right="0.75" top="1" bottom="1" header="0.5" footer="0.5"/>
  <pageSetup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IS</vt:lpstr>
      <vt:lpstr>BS</vt:lpstr>
      <vt:lpstr>CF</vt:lpstr>
    </vt:vector>
  </TitlesOfParts>
  <Company>rise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</dc:creator>
  <cp:lastModifiedBy>Demo107</cp:lastModifiedBy>
  <dcterms:created xsi:type="dcterms:W3CDTF">2013-06-17T08:47:06Z</dcterms:created>
  <dcterms:modified xsi:type="dcterms:W3CDTF">2021-03-31T06:02:33Z</dcterms:modified>
</cp:coreProperties>
</file>